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 activeTab="1"/>
  </bookViews>
  <sheets>
    <sheet name="COMPLETA" sheetId="2" r:id="rId1"/>
    <sheet name="Cronog Linhares MENSAL" sheetId="1" r:id="rId2"/>
    <sheet name="Plan1" sheetId="3" r:id="rId3"/>
  </sheets>
  <externalReferences>
    <externalReference r:id="rId4"/>
  </externalReferences>
  <definedNames>
    <definedName name="_xlnm.Print_Area" localSheetId="0">COMPLETA!$A$1:$J$72</definedName>
    <definedName name="Excel_BuiltIn_Print_Area_3" localSheetId="1">#REF!</definedName>
    <definedName name="Excel_BuiltIn_Print_Area_3">#REF!</definedName>
    <definedName name="Excel_BuiltIn_Print_Titles_3" localSheetId="1">#REF!</definedName>
    <definedName name="Excel_BuiltIn_Print_Titles_3">#REF!</definedName>
    <definedName name="_xlnm.Print_Titles" localSheetId="0">COMPLETA!$1:$6</definedName>
  </definedNames>
  <calcPr calcId="125725" iterateDelta="1E-4"/>
</workbook>
</file>

<file path=xl/calcChain.xml><?xml version="1.0" encoding="utf-8"?>
<calcChain xmlns="http://schemas.openxmlformats.org/spreadsheetml/2006/main">
  <c r="M15" i="1"/>
  <c r="E39" i="2"/>
  <c r="E38"/>
  <c r="E34"/>
  <c r="E33"/>
  <c r="E18"/>
  <c r="E16"/>
  <c r="E13"/>
  <c r="E12"/>
  <c r="E61" i="1"/>
  <c r="M51"/>
  <c r="B51"/>
  <c r="A51"/>
  <c r="M48"/>
  <c r="B48"/>
  <c r="A48"/>
  <c r="M45"/>
  <c r="B45"/>
  <c r="A45"/>
  <c r="M42"/>
  <c r="B42"/>
  <c r="A42"/>
  <c r="M39"/>
  <c r="B39"/>
  <c r="A39"/>
  <c r="B37"/>
  <c r="A37"/>
  <c r="M35"/>
  <c r="B35"/>
  <c r="A35"/>
  <c r="M32"/>
  <c r="B32"/>
  <c r="A32"/>
  <c r="M29"/>
  <c r="B29"/>
  <c r="A29"/>
  <c r="B27"/>
  <c r="A27"/>
  <c r="L25"/>
  <c r="B25"/>
  <c r="A25"/>
  <c r="L22"/>
  <c r="M22" s="1"/>
  <c r="B22"/>
  <c r="A22"/>
  <c r="L19"/>
  <c r="M19" s="1"/>
  <c r="B19"/>
  <c r="A19"/>
  <c r="B17"/>
  <c r="A17"/>
  <c r="B15"/>
  <c r="A15"/>
  <c r="M12"/>
  <c r="B12"/>
  <c r="A12"/>
  <c r="M9"/>
  <c r="B9"/>
  <c r="A9"/>
  <c r="M6"/>
  <c r="B6"/>
  <c r="A6"/>
  <c r="B4"/>
  <c r="A4"/>
  <c r="C53" l="1"/>
  <c r="M25"/>
  <c r="J53" l="1"/>
  <c r="I53"/>
  <c r="K53"/>
  <c r="G53"/>
  <c r="F53"/>
  <c r="F61" s="1"/>
  <c r="E53"/>
  <c r="L53"/>
  <c r="H53"/>
  <c r="G61" l="1"/>
  <c r="H61" s="1"/>
  <c r="I61" s="1"/>
  <c r="J61" s="1"/>
  <c r="K61" s="1"/>
  <c r="L61" s="1"/>
  <c r="M61" s="1"/>
  <c r="M55"/>
  <c r="D53"/>
  <c r="M53"/>
</calcChain>
</file>

<file path=xl/sharedStrings.xml><?xml version="1.0" encoding="utf-8"?>
<sst xmlns="http://schemas.openxmlformats.org/spreadsheetml/2006/main" count="281" uniqueCount="156">
  <si>
    <t>CRONOGRAMA  FÍSICO-FINANCEIRO</t>
  </si>
  <si>
    <t>OBRA:CAMPOS DE FUTEBOL DE VÁRSEA</t>
  </si>
  <si>
    <t>Serviços</t>
  </si>
  <si>
    <t>Total (R$)</t>
  </si>
  <si>
    <t>Finan</t>
  </si>
  <si>
    <t>1.º Mês</t>
  </si>
  <si>
    <t>2.º Mês</t>
  </si>
  <si>
    <t>3.º Mês</t>
  </si>
  <si>
    <t>4.º Mês</t>
  </si>
  <si>
    <t>5.º Mês</t>
  </si>
  <si>
    <t>6.º Mês</t>
  </si>
  <si>
    <t>7.º Mês</t>
  </si>
  <si>
    <t>8.º Mês</t>
  </si>
  <si>
    <t>Totais</t>
  </si>
  <si>
    <t>Físico</t>
  </si>
  <si>
    <t>%</t>
  </si>
  <si>
    <t>R$</t>
  </si>
  <si>
    <t>TOTAL  QUINZENAL- R$</t>
  </si>
  <si>
    <t>PERCENTUAL MENSAL - %</t>
  </si>
  <si>
    <t>TOTAL MENSAL - R$</t>
  </si>
  <si>
    <t>TOTAL MENSAL ACUMULADO - R$</t>
  </si>
  <si>
    <t>PERCENTUAL MENSAL ACUMULADO - %</t>
  </si>
  <si>
    <t>PREFEITURA DE JUIZ DE FORA</t>
  </si>
  <si>
    <t>PLANILHA PARA LICITAÇÃO</t>
  </si>
  <si>
    <t>Data da Reprogramação:</t>
  </si>
  <si>
    <t>SECRETARIA DE OBRAS</t>
  </si>
  <si>
    <t>OBRA: CAMPO DE FUTEBOL DE VÁRZEA</t>
  </si>
  <si>
    <t>SUBSECRETARIA DE COORDENAÇÃO E PROJETOS</t>
  </si>
  <si>
    <t>CONTRATO: 01.2010-302</t>
  </si>
  <si>
    <t>PROCESSO: 6863/2010</t>
  </si>
  <si>
    <t>Local: Juiz de Fora- MG</t>
  </si>
  <si>
    <r>
      <rPr>
        <b/>
        <sz val="11"/>
        <rFont val="Arial"/>
        <family val="2"/>
      </rPr>
      <t xml:space="preserve">REVISÃO FINAL (REPROGRAMAÇÃO)  </t>
    </r>
    <r>
      <rPr>
        <b/>
        <sz val="10"/>
        <rFont val="Arial"/>
        <family val="2"/>
      </rPr>
      <t xml:space="preserve">                                                                     Sinapi desonerado Jan/ 2014</t>
    </r>
  </si>
  <si>
    <t>ITEM</t>
  </si>
  <si>
    <t>DESCRIÇÃO</t>
  </si>
  <si>
    <t>REFERÊNCIA</t>
  </si>
  <si>
    <t>UNID</t>
  </si>
  <si>
    <t>QTDE</t>
  </si>
  <si>
    <t>PREÇO</t>
  </si>
  <si>
    <t xml:space="preserve">PREÇO </t>
  </si>
  <si>
    <t>SINAPI  DESONERADO Janeiro/2014</t>
  </si>
  <si>
    <t>UNIT.</t>
  </si>
  <si>
    <t>UNIT. C/L.D.I 27,74%</t>
  </si>
  <si>
    <t>TOTAL</t>
  </si>
  <si>
    <t>1.0</t>
  </si>
  <si>
    <t>CAMPO DE FUTEBOL DO LINHARES</t>
  </si>
  <si>
    <t>1.1</t>
  </si>
  <si>
    <t>Instalações da Obra</t>
  </si>
  <si>
    <t>1.1.1</t>
  </si>
  <si>
    <t>Placas  do Governo Federal</t>
  </si>
  <si>
    <t>74209/001</t>
  </si>
  <si>
    <t>m²</t>
  </si>
  <si>
    <t>1.2</t>
  </si>
  <si>
    <t>Obras Civis e de Manutenção</t>
  </si>
  <si>
    <t>1.2.1</t>
  </si>
  <si>
    <t>Recuperação de contenção em argamassa armada, na encosta</t>
  </si>
  <si>
    <t>COMP. ANEXA</t>
  </si>
  <si>
    <t>1.2.2</t>
  </si>
  <si>
    <t>Recuperação de alambrado com h=3,30m</t>
  </si>
  <si>
    <t>m</t>
  </si>
  <si>
    <t>1.2.3</t>
  </si>
  <si>
    <t xml:space="preserve">Recuperação de alambrado com h=2,30m </t>
  </si>
  <si>
    <t>1.2.4</t>
  </si>
  <si>
    <t>Fornecimento e instalação de alambrado novo, conforme projeto</t>
  </si>
  <si>
    <t xml:space="preserve"> 74244/001</t>
  </si>
  <si>
    <t>1.2.5</t>
  </si>
  <si>
    <t xml:space="preserve">Carga e retirada de entulho em caminhão basculante </t>
  </si>
  <si>
    <t>m³</t>
  </si>
  <si>
    <t>1.2.6</t>
  </si>
  <si>
    <t>Fornecimento e instalação de Portão em  alambrado , com estrutura tubular, medindo 90x220cm</t>
  </si>
  <si>
    <t>74238/002</t>
  </si>
  <si>
    <t>1.2.7</t>
  </si>
  <si>
    <t>Chapisco</t>
  </si>
  <si>
    <t>1.2.8</t>
  </si>
  <si>
    <t xml:space="preserve">Emboço/Massa ùnica </t>
  </si>
  <si>
    <t>1.2.9</t>
  </si>
  <si>
    <t xml:space="preserve">Pintura Latex acrílico (paredes) </t>
  </si>
  <si>
    <t xml:space="preserve"> 73954/003</t>
  </si>
  <si>
    <t>1.2.10</t>
  </si>
  <si>
    <t>Troca de tubo de alambrado, na parte superior  1 1/4"</t>
  </si>
  <si>
    <t>1.3</t>
  </si>
  <si>
    <t>Serviços Preliminares</t>
  </si>
  <si>
    <t>1.3.1</t>
  </si>
  <si>
    <t>Limpeza geral</t>
  </si>
  <si>
    <t>1.4</t>
  </si>
  <si>
    <t>Serviços extras</t>
  </si>
  <si>
    <t>1.4.1</t>
  </si>
  <si>
    <t>Construção de bancos, em alvenaria de bloco de 14x39x19, argamassada, e laje, medindo 400x40cm, h=45cm, inclusive cobertura em estrutura metálica com telha galvanizada e fechamento do banco com telhas galvanizadas, inclusive fundação conforme projeto</t>
  </si>
  <si>
    <t>COMPOSIÇÃO ANEXA</t>
  </si>
  <si>
    <t>unid.</t>
  </si>
  <si>
    <t>2.0</t>
  </si>
  <si>
    <t>CAMPO DE FUTEBOL DO MILHO BRANCO</t>
  </si>
  <si>
    <t>2.1</t>
  </si>
  <si>
    <t>2.1.1</t>
  </si>
  <si>
    <t>2.2</t>
  </si>
  <si>
    <t>Serviços Complementares</t>
  </si>
  <si>
    <t>2.2.1</t>
  </si>
  <si>
    <t>2.3</t>
  </si>
  <si>
    <t>2.3.1</t>
  </si>
  <si>
    <t>2.3.2</t>
  </si>
  <si>
    <t xml:space="preserve">Recuperação de alambrado com h=5,00m  </t>
  </si>
  <si>
    <t>2.3.3</t>
  </si>
  <si>
    <t>Retirada de pilares de concreto deteriorados</t>
  </si>
  <si>
    <t>2.3.4</t>
  </si>
  <si>
    <t xml:space="preserve">Retirada de alambrado </t>
  </si>
  <si>
    <t>2.3.5</t>
  </si>
  <si>
    <t>2.3.6</t>
  </si>
  <si>
    <t>Execução de mureta de concreto H= 60cm, inclusive forma e desforma, armação, conforme projeto</t>
  </si>
  <si>
    <t>2.3.7</t>
  </si>
  <si>
    <t>Execução de mureta em bloco de concreto H= 80cm, inclusive chapisco, emboço.</t>
  </si>
  <si>
    <t>2.3.8</t>
  </si>
  <si>
    <t>3.0</t>
  </si>
  <si>
    <t>CAMPO DE FUTEBOL DO PROGRESSO</t>
  </si>
  <si>
    <t>3.1</t>
  </si>
  <si>
    <t>3.1.1</t>
  </si>
  <si>
    <t>3.2</t>
  </si>
  <si>
    <t>3.2.1</t>
  </si>
  <si>
    <t>Fornecimento e instalação de alambrado novo</t>
  </si>
  <si>
    <t>74244/001</t>
  </si>
  <si>
    <t>3.3</t>
  </si>
  <si>
    <t>3.3.1</t>
  </si>
  <si>
    <t>Execução de muretas de bloco de concreto chapiscado com brita zero, com h= 10cm, inclusive fundação</t>
  </si>
  <si>
    <t>3.3.2</t>
  </si>
  <si>
    <t>Fornecimento e instalação de portão em alambrado, com estrutura tubular</t>
  </si>
  <si>
    <t>3.3.3</t>
  </si>
  <si>
    <t xml:space="preserve">Recuperação de alambrado </t>
  </si>
  <si>
    <t>3.3.4</t>
  </si>
  <si>
    <t>3.3.5</t>
  </si>
  <si>
    <t>Construção de bancos, em alvenaria de bloco de 14x39x19, argamassada, e laje, medindo 200x40cm, h=45cm, inclusive cobertura em estrutura metálica com telha galvanizada e fechamento do banco com telhas galvanizadas, inclusive fundação conforme projeto</t>
  </si>
  <si>
    <t>4.0</t>
  </si>
  <si>
    <t>CAMPO DE FUTEBOL DE SÃO BENEDITO</t>
  </si>
  <si>
    <t>4.1</t>
  </si>
  <si>
    <t>4.1.1</t>
  </si>
  <si>
    <t>4.2</t>
  </si>
  <si>
    <t>4.2.1</t>
  </si>
  <si>
    <t>4.2.2</t>
  </si>
  <si>
    <t>4.2.3</t>
  </si>
  <si>
    <t>Emboço/ Massa única</t>
  </si>
  <si>
    <t>4.2.4</t>
  </si>
  <si>
    <t>Pintura látex acrílico (paredes)</t>
  </si>
  <si>
    <t>73954/003</t>
  </si>
  <si>
    <t>4.3</t>
  </si>
  <si>
    <t>4.3.1</t>
  </si>
  <si>
    <t>4.4</t>
  </si>
  <si>
    <t>4.4.1</t>
  </si>
  <si>
    <t>Execução de muretas de bloco de concreto chapiscado com brita zero, com h= 20cm, inclusive fundação</t>
  </si>
  <si>
    <t>4.4.2</t>
  </si>
  <si>
    <t>4.5</t>
  </si>
  <si>
    <t>Demolição de banco (2 unidades)</t>
  </si>
  <si>
    <t>4.5.1</t>
  </si>
  <si>
    <t>Demolição alvenaria</t>
  </si>
  <si>
    <t>73899/002</t>
  </si>
  <si>
    <t>4.5.2</t>
  </si>
  <si>
    <t>Retirada de telhas galvanizadas</t>
  </si>
  <si>
    <t>4.5.3</t>
  </si>
  <si>
    <t>4.5.4</t>
  </si>
  <si>
    <t>VALOR TOTAL</t>
  </si>
</sst>
</file>

<file path=xl/styles.xml><?xml version="1.0" encoding="utf-8"?>
<styleSheet xmlns="http://schemas.openxmlformats.org/spreadsheetml/2006/main">
  <numFmts count="3">
    <numFmt numFmtId="164" formatCode="&quot;R$&quot;\ #,##0.00"/>
    <numFmt numFmtId="165" formatCode="_(* #,##0.00_);_(* \(#,##0.00\);_(* \-??_);_(@_)"/>
    <numFmt numFmtId="166" formatCode="_(* #,##0.00_);_(* \(#,##0.00\);_(* &quot;-&quot;??_);_(@_)"/>
  </numFmts>
  <fonts count="26">
    <font>
      <sz val="10"/>
      <name val="Arial"/>
      <family val="2"/>
    </font>
    <font>
      <sz val="10"/>
      <name val="Arial"/>
      <family val="2"/>
    </font>
    <font>
      <b/>
      <i/>
      <sz val="8"/>
      <color indexed="48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i/>
      <sz val="9"/>
      <color indexed="8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9"/>
      <color rgb="FFFF0000"/>
      <name val="Arial"/>
      <family val="2"/>
    </font>
    <font>
      <sz val="7"/>
      <name val="Arial"/>
      <family val="2"/>
    </font>
    <font>
      <sz val="10"/>
      <color indexed="10"/>
      <name val="Arial"/>
      <family val="2"/>
    </font>
    <font>
      <b/>
      <sz val="9"/>
      <color rgb="FFFF0000"/>
      <name val="Arial"/>
      <family val="2"/>
    </font>
    <font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26"/>
      </patternFill>
    </fill>
  </fills>
  <borders count="99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ill="0" applyBorder="0" applyAlignment="0" applyProtection="0"/>
  </cellStyleXfs>
  <cellXfs count="309">
    <xf numFmtId="0" fontId="0" fillId="0" borderId="0" xfId="0"/>
    <xf numFmtId="0" fontId="3" fillId="0" borderId="0" xfId="0" applyFont="1"/>
    <xf numFmtId="0" fontId="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1" fontId="7" fillId="0" borderId="10" xfId="0" applyNumberFormat="1" applyFont="1" applyFill="1" applyBorder="1" applyAlignment="1" applyProtection="1">
      <alignment horizontal="center"/>
    </xf>
    <xf numFmtId="1" fontId="7" fillId="0" borderId="10" xfId="0" applyNumberFormat="1" applyFont="1" applyFill="1" applyBorder="1" applyAlignment="1" applyProtection="1"/>
    <xf numFmtId="1" fontId="7" fillId="4" borderId="11" xfId="0" applyNumberFormat="1" applyFont="1" applyFill="1" applyBorder="1" applyAlignment="1" applyProtection="1"/>
    <xf numFmtId="1" fontId="7" fillId="4" borderId="12" xfId="0" applyNumberFormat="1" applyFont="1" applyFill="1" applyBorder="1" applyAlignment="1" applyProtection="1"/>
    <xf numFmtId="1" fontId="7" fillId="0" borderId="11" xfId="0" applyNumberFormat="1" applyFont="1" applyFill="1" applyBorder="1" applyAlignment="1" applyProtection="1"/>
    <xf numFmtId="1" fontId="7" fillId="0" borderId="12" xfId="0" applyNumberFormat="1" applyFont="1" applyFill="1" applyBorder="1" applyAlignment="1" applyProtection="1"/>
    <xf numFmtId="1" fontId="7" fillId="0" borderId="9" xfId="0" applyNumberFormat="1" applyFont="1" applyFill="1" applyBorder="1" applyAlignment="1" applyProtection="1">
      <alignment horizontal="center"/>
    </xf>
    <xf numFmtId="1" fontId="7" fillId="0" borderId="9" xfId="0" applyNumberFormat="1" applyFont="1" applyFill="1" applyBorder="1" applyAlignment="1" applyProtection="1">
      <alignment horizontal="left"/>
    </xf>
    <xf numFmtId="0" fontId="8" fillId="0" borderId="13" xfId="0" applyFont="1" applyFill="1" applyBorder="1" applyAlignment="1">
      <alignment horizontal="center"/>
    </xf>
    <xf numFmtId="40" fontId="6" fillId="4" borderId="14" xfId="0" applyNumberFormat="1" applyFont="1" applyFill="1" applyBorder="1"/>
    <xf numFmtId="40" fontId="6" fillId="0" borderId="15" xfId="0" applyNumberFormat="1" applyFont="1" applyFill="1" applyBorder="1"/>
    <xf numFmtId="40" fontId="6" fillId="0" borderId="14" xfId="0" applyNumberFormat="1" applyFont="1" applyFill="1" applyBorder="1"/>
    <xf numFmtId="0" fontId="3" fillId="0" borderId="0" xfId="0" applyFont="1" applyFill="1"/>
    <xf numFmtId="1" fontId="6" fillId="0" borderId="13" xfId="0" applyNumberFormat="1" applyFont="1" applyFill="1" applyBorder="1" applyAlignment="1" applyProtection="1">
      <alignment horizontal="center"/>
    </xf>
    <xf numFmtId="1" fontId="7" fillId="0" borderId="13" xfId="0" applyNumberFormat="1" applyFont="1" applyFill="1" applyBorder="1"/>
    <xf numFmtId="10" fontId="8" fillId="0" borderId="13" xfId="0" applyNumberFormat="1" applyFont="1" applyFill="1" applyBorder="1" applyAlignment="1">
      <alignment horizontal="center"/>
    </xf>
    <xf numFmtId="10" fontId="9" fillId="0" borderId="16" xfId="0" applyNumberFormat="1" applyFont="1" applyFill="1" applyBorder="1" applyAlignment="1">
      <alignment horizontal="center"/>
    </xf>
    <xf numFmtId="10" fontId="9" fillId="0" borderId="17" xfId="0" applyNumberFormat="1" applyFont="1" applyFill="1" applyBorder="1" applyAlignment="1">
      <alignment horizontal="center"/>
    </xf>
    <xf numFmtId="10" fontId="6" fillId="0" borderId="13" xfId="0" applyNumberFormat="1" applyFont="1" applyFill="1" applyBorder="1" applyAlignment="1">
      <alignment horizontal="center"/>
    </xf>
    <xf numFmtId="49" fontId="8" fillId="0" borderId="18" xfId="0" applyNumberFormat="1" applyFont="1" applyFill="1" applyBorder="1" applyAlignment="1">
      <alignment horizontal="center"/>
    </xf>
    <xf numFmtId="0" fontId="10" fillId="0" borderId="18" xfId="0" applyFont="1" applyFill="1" applyBorder="1"/>
    <xf numFmtId="4" fontId="8" fillId="0" borderId="18" xfId="0" applyNumberFormat="1" applyFont="1" applyFill="1" applyBorder="1" applyAlignment="1">
      <alignment horizontal="right"/>
    </xf>
    <xf numFmtId="0" fontId="8" fillId="0" borderId="19" xfId="0" applyFont="1" applyFill="1" applyBorder="1" applyAlignment="1">
      <alignment horizontal="center"/>
    </xf>
    <xf numFmtId="40" fontId="6" fillId="0" borderId="20" xfId="0" applyNumberFormat="1" applyFont="1" applyFill="1" applyBorder="1"/>
    <xf numFmtId="40" fontId="6" fillId="0" borderId="21" xfId="0" applyNumberFormat="1" applyFont="1" applyFill="1" applyBorder="1"/>
    <xf numFmtId="164" fontId="6" fillId="0" borderId="18" xfId="0" applyNumberFormat="1" applyFont="1" applyFill="1" applyBorder="1"/>
    <xf numFmtId="40" fontId="6" fillId="4" borderId="15" xfId="0" applyNumberFormat="1" applyFont="1" applyFill="1" applyBorder="1"/>
    <xf numFmtId="164" fontId="8" fillId="0" borderId="18" xfId="0" applyNumberFormat="1" applyFont="1" applyFill="1" applyBorder="1"/>
    <xf numFmtId="1" fontId="6" fillId="0" borderId="9" xfId="0" applyNumberFormat="1" applyFont="1" applyFill="1" applyBorder="1" applyAlignment="1" applyProtection="1">
      <alignment horizontal="center"/>
    </xf>
    <xf numFmtId="1" fontId="7" fillId="0" borderId="9" xfId="0" applyNumberFormat="1" applyFont="1" applyFill="1" applyBorder="1"/>
    <xf numFmtId="10" fontId="8" fillId="0" borderId="9" xfId="0" applyNumberFormat="1" applyFont="1" applyFill="1" applyBorder="1" applyAlignment="1">
      <alignment horizontal="center"/>
    </xf>
    <xf numFmtId="40" fontId="6" fillId="0" borderId="9" xfId="0" applyNumberFormat="1" applyFont="1" applyFill="1" applyBorder="1"/>
    <xf numFmtId="40" fontId="6" fillId="0" borderId="18" xfId="0" applyNumberFormat="1" applyFont="1" applyFill="1" applyBorder="1"/>
    <xf numFmtId="49" fontId="8" fillId="0" borderId="13" xfId="0" applyNumberFormat="1" applyFont="1" applyFill="1" applyBorder="1" applyAlignment="1">
      <alignment horizontal="center"/>
    </xf>
    <xf numFmtId="0" fontId="10" fillId="0" borderId="13" xfId="0" applyFont="1" applyFill="1" applyBorder="1"/>
    <xf numFmtId="4" fontId="8" fillId="0" borderId="13" xfId="0" applyNumberFormat="1" applyFont="1" applyFill="1" applyBorder="1" applyAlignment="1">
      <alignment horizontal="right"/>
    </xf>
    <xf numFmtId="40" fontId="6" fillId="0" borderId="16" xfId="0" applyNumberFormat="1" applyFont="1" applyFill="1" applyBorder="1"/>
    <xf numFmtId="40" fontId="6" fillId="0" borderId="17" xfId="0" applyNumberFormat="1" applyFont="1" applyFill="1" applyBorder="1"/>
    <xf numFmtId="40" fontId="6" fillId="0" borderId="13" xfId="0" applyNumberFormat="1" applyFont="1" applyFill="1" applyBorder="1"/>
    <xf numFmtId="1" fontId="7" fillId="0" borderId="22" xfId="0" applyNumberFormat="1" applyFont="1" applyFill="1" applyBorder="1" applyAlignment="1" applyProtection="1">
      <alignment horizontal="center"/>
    </xf>
    <xf numFmtId="1" fontId="7" fillId="0" borderId="22" xfId="0" applyNumberFormat="1" applyFont="1" applyFill="1" applyBorder="1" applyAlignment="1" applyProtection="1"/>
    <xf numFmtId="1" fontId="7" fillId="0" borderId="23" xfId="0" applyNumberFormat="1" applyFont="1" applyFill="1" applyBorder="1" applyAlignment="1" applyProtection="1"/>
    <xf numFmtId="1" fontId="7" fillId="0" borderId="24" xfId="0" applyNumberFormat="1" applyFont="1" applyFill="1" applyBorder="1" applyAlignment="1" applyProtection="1"/>
    <xf numFmtId="1" fontId="7" fillId="4" borderId="23" xfId="0" applyNumberFormat="1" applyFont="1" applyFill="1" applyBorder="1" applyAlignment="1" applyProtection="1"/>
    <xf numFmtId="1" fontId="7" fillId="4" borderId="24" xfId="0" applyNumberFormat="1" applyFont="1" applyFill="1" applyBorder="1" applyAlignment="1" applyProtection="1"/>
    <xf numFmtId="40" fontId="8" fillId="0" borderId="16" xfId="0" applyNumberFormat="1" applyFont="1" applyFill="1" applyBorder="1"/>
    <xf numFmtId="40" fontId="8" fillId="0" borderId="17" xfId="0" applyNumberFormat="1" applyFont="1" applyFill="1" applyBorder="1"/>
    <xf numFmtId="40" fontId="8" fillId="0" borderId="13" xfId="0" applyNumberFormat="1" applyFont="1" applyFill="1" applyBorder="1"/>
    <xf numFmtId="1" fontId="10" fillId="0" borderId="22" xfId="0" applyNumberFormat="1" applyFont="1" applyFill="1" applyBorder="1" applyAlignment="1" applyProtection="1">
      <alignment horizontal="center"/>
    </xf>
    <xf numFmtId="1" fontId="10" fillId="0" borderId="23" xfId="0" applyNumberFormat="1" applyFont="1" applyFill="1" applyBorder="1" applyAlignment="1" applyProtection="1"/>
    <xf numFmtId="1" fontId="10" fillId="0" borderId="24" xfId="0" applyNumberFormat="1" applyFont="1" applyFill="1" applyBorder="1" applyAlignment="1" applyProtection="1"/>
    <xf numFmtId="1" fontId="10" fillId="4" borderId="23" xfId="0" applyNumberFormat="1" applyFont="1" applyFill="1" applyBorder="1" applyAlignment="1" applyProtection="1"/>
    <xf numFmtId="1" fontId="10" fillId="4" borderId="24" xfId="0" applyNumberFormat="1" applyFont="1" applyFill="1" applyBorder="1" applyAlignment="1" applyProtection="1"/>
    <xf numFmtId="1" fontId="10" fillId="0" borderId="22" xfId="0" applyNumberFormat="1" applyFont="1" applyFill="1" applyBorder="1" applyAlignment="1" applyProtection="1"/>
    <xf numFmtId="1" fontId="10" fillId="0" borderId="9" xfId="0" applyNumberFormat="1" applyFont="1" applyFill="1" applyBorder="1" applyAlignment="1" applyProtection="1">
      <alignment horizontal="center"/>
    </xf>
    <xf numFmtId="40" fontId="8" fillId="0" borderId="14" xfId="0" applyNumberFormat="1" applyFont="1" applyFill="1" applyBorder="1"/>
    <xf numFmtId="40" fontId="8" fillId="0" borderId="15" xfId="0" applyNumberFormat="1" applyFont="1" applyFill="1" applyBorder="1"/>
    <xf numFmtId="40" fontId="8" fillId="4" borderId="14" xfId="0" applyNumberFormat="1" applyFont="1" applyFill="1" applyBorder="1"/>
    <xf numFmtId="40" fontId="8" fillId="0" borderId="9" xfId="0" applyNumberFormat="1" applyFont="1" applyFill="1" applyBorder="1"/>
    <xf numFmtId="10" fontId="11" fillId="0" borderId="16" xfId="0" applyNumberFormat="1" applyFont="1" applyFill="1" applyBorder="1" applyAlignment="1">
      <alignment horizontal="center"/>
    </xf>
    <xf numFmtId="10" fontId="11" fillId="0" borderId="17" xfId="0" applyNumberFormat="1" applyFont="1" applyFill="1" applyBorder="1" applyAlignment="1">
      <alignment horizontal="center"/>
    </xf>
    <xf numFmtId="40" fontId="8" fillId="0" borderId="20" xfId="0" applyNumberFormat="1" applyFont="1" applyFill="1" applyBorder="1"/>
    <xf numFmtId="40" fontId="8" fillId="0" borderId="21" xfId="0" applyNumberFormat="1" applyFont="1" applyFill="1" applyBorder="1"/>
    <xf numFmtId="40" fontId="8" fillId="0" borderId="18" xfId="0" applyNumberFormat="1" applyFont="1" applyFill="1" applyBorder="1"/>
    <xf numFmtId="40" fontId="8" fillId="4" borderId="15" xfId="0" applyNumberFormat="1" applyFont="1" applyFill="1" applyBorder="1"/>
    <xf numFmtId="4" fontId="7" fillId="0" borderId="9" xfId="0" applyNumberFormat="1" applyFont="1" applyFill="1" applyBorder="1" applyAlignment="1" applyProtection="1">
      <alignment horizontal="right"/>
    </xf>
    <xf numFmtId="4" fontId="6" fillId="5" borderId="25" xfId="0" applyNumberFormat="1" applyFont="1" applyFill="1" applyBorder="1" applyAlignment="1">
      <alignment horizontal="center" vertical="center"/>
    </xf>
    <xf numFmtId="10" fontId="8" fillId="6" borderId="25" xfId="0" applyNumberFormat="1" applyFont="1" applyFill="1" applyBorder="1" applyAlignment="1">
      <alignment horizontal="center"/>
    </xf>
    <xf numFmtId="4" fontId="6" fillId="5" borderId="26" xfId="0" applyNumberFormat="1" applyFont="1" applyFill="1" applyBorder="1" applyAlignment="1">
      <alignment vertical="center"/>
    </xf>
    <xf numFmtId="4" fontId="6" fillId="5" borderId="27" xfId="0" applyNumberFormat="1" applyFont="1" applyFill="1" applyBorder="1" applyAlignment="1">
      <alignment vertical="center"/>
    </xf>
    <xf numFmtId="4" fontId="6" fillId="5" borderId="25" xfId="0" applyNumberFormat="1" applyFont="1" applyFill="1" applyBorder="1" applyAlignment="1">
      <alignment vertical="center"/>
    </xf>
    <xf numFmtId="4" fontId="3" fillId="0" borderId="0" xfId="0" applyNumberFormat="1" applyFont="1"/>
    <xf numFmtId="40" fontId="12" fillId="2" borderId="28" xfId="0" applyNumberFormat="1" applyFont="1" applyFill="1" applyBorder="1" applyAlignment="1">
      <alignment horizontal="center"/>
    </xf>
    <xf numFmtId="40" fontId="12" fillId="2" borderId="29" xfId="0" applyNumberFormat="1" applyFont="1" applyFill="1" applyBorder="1" applyAlignment="1">
      <alignment horizontal="center"/>
    </xf>
    <xf numFmtId="166" fontId="5" fillId="2" borderId="29" xfId="1" applyNumberFormat="1" applyFont="1" applyFill="1" applyBorder="1" applyAlignment="1" applyProtection="1">
      <alignment horizontal="center"/>
    </xf>
    <xf numFmtId="40" fontId="5" fillId="2" borderId="29" xfId="0" applyNumberFormat="1" applyFont="1" applyFill="1" applyBorder="1"/>
    <xf numFmtId="40" fontId="5" fillId="2" borderId="30" xfId="0" applyNumberFormat="1" applyFont="1" applyFill="1" applyBorder="1"/>
    <xf numFmtId="10" fontId="6" fillId="2" borderId="30" xfId="0" applyNumberFormat="1" applyFont="1" applyFill="1" applyBorder="1" applyAlignment="1">
      <alignment horizontal="center" vertical="center"/>
    </xf>
    <xf numFmtId="10" fontId="6" fillId="2" borderId="31" xfId="0" applyNumberFormat="1" applyFont="1" applyFill="1" applyBorder="1" applyAlignment="1">
      <alignment horizontal="center" vertical="center"/>
    </xf>
    <xf numFmtId="10" fontId="6" fillId="2" borderId="31" xfId="0" applyNumberFormat="1" applyFont="1" applyFill="1" applyBorder="1" applyAlignment="1">
      <alignment vertical="center"/>
    </xf>
    <xf numFmtId="40" fontId="7" fillId="2" borderId="28" xfId="0" applyNumberFormat="1" applyFont="1" applyFill="1" applyBorder="1" applyAlignment="1">
      <alignment horizontal="center" vertical="center"/>
    </xf>
    <xf numFmtId="40" fontId="7" fillId="2" borderId="29" xfId="0" applyNumberFormat="1" applyFont="1" applyFill="1" applyBorder="1" applyAlignment="1">
      <alignment horizontal="center" vertical="center"/>
    </xf>
    <xf numFmtId="10" fontId="6" fillId="2" borderId="29" xfId="0" applyNumberFormat="1" applyFont="1" applyFill="1" applyBorder="1" applyAlignment="1">
      <alignment horizontal="center" vertical="center"/>
    </xf>
    <xf numFmtId="40" fontId="6" fillId="2" borderId="29" xfId="0" applyNumberFormat="1" applyFont="1" applyFill="1" applyBorder="1" applyAlignment="1">
      <alignment horizontal="center" vertical="center"/>
    </xf>
    <xf numFmtId="40" fontId="6" fillId="2" borderId="30" xfId="0" applyNumberFormat="1" applyFont="1" applyFill="1" applyBorder="1" applyAlignment="1">
      <alignment vertical="center"/>
    </xf>
    <xf numFmtId="164" fontId="6" fillId="2" borderId="31" xfId="0" applyNumberFormat="1" applyFont="1" applyFill="1" applyBorder="1" applyAlignment="1">
      <alignment horizontal="center" vertical="center"/>
    </xf>
    <xf numFmtId="164" fontId="6" fillId="2" borderId="29" xfId="0" applyNumberFormat="1" applyFont="1" applyFill="1" applyBorder="1" applyAlignment="1">
      <alignment horizontal="center" vertical="center"/>
    </xf>
    <xf numFmtId="164" fontId="6" fillId="2" borderId="30" xfId="0" applyNumberFormat="1" applyFont="1" applyFill="1" applyBorder="1" applyAlignment="1">
      <alignment vertical="center"/>
    </xf>
    <xf numFmtId="164" fontId="6" fillId="2" borderId="31" xfId="0" applyNumberFormat="1" applyFont="1" applyFill="1" applyBorder="1" applyAlignment="1">
      <alignment vertical="center"/>
    </xf>
    <xf numFmtId="40" fontId="7" fillId="0" borderId="28" xfId="0" applyNumberFormat="1" applyFont="1" applyBorder="1" applyAlignment="1">
      <alignment horizontal="center" vertical="center"/>
    </xf>
    <xf numFmtId="40" fontId="7" fillId="0" borderId="29" xfId="0" applyNumberFormat="1" applyFont="1" applyBorder="1" applyAlignment="1">
      <alignment horizontal="center" vertical="center"/>
    </xf>
    <xf numFmtId="10" fontId="6" fillId="2" borderId="34" xfId="0" applyNumberFormat="1" applyFont="1" applyFill="1" applyBorder="1" applyAlignment="1">
      <alignment horizontal="center" vertical="center"/>
    </xf>
    <xf numFmtId="10" fontId="6" fillId="3" borderId="3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0" fontId="3" fillId="0" borderId="0" xfId="0" applyNumberFormat="1" applyFont="1"/>
    <xf numFmtId="0" fontId="13" fillId="0" borderId="36" xfId="0" applyFont="1" applyBorder="1" applyAlignment="1">
      <alignment vertical="center"/>
    </xf>
    <xf numFmtId="0" fontId="14" fillId="0" borderId="9" xfId="0" applyFont="1" applyBorder="1" applyAlignment="1"/>
    <xf numFmtId="0" fontId="0" fillId="0" borderId="0" xfId="0" applyAlignment="1">
      <alignment vertical="center"/>
    </xf>
    <xf numFmtId="0" fontId="17" fillId="0" borderId="13" xfId="0" applyFont="1" applyBorder="1" applyAlignment="1">
      <alignment vertical="center"/>
    </xf>
    <xf numFmtId="0" fontId="14" fillId="7" borderId="36" xfId="0" applyFont="1" applyFill="1" applyBorder="1" applyAlignment="1">
      <alignment vertical="center"/>
    </xf>
    <xf numFmtId="0" fontId="14" fillId="7" borderId="40" xfId="0" applyFont="1" applyFill="1" applyBorder="1" applyAlignment="1">
      <alignment vertical="center"/>
    </xf>
    <xf numFmtId="0" fontId="17" fillId="0" borderId="40" xfId="0" applyFont="1" applyBorder="1" applyAlignment="1">
      <alignment horizontal="left" vertical="center"/>
    </xf>
    <xf numFmtId="0" fontId="14" fillId="7" borderId="40" xfId="0" applyFont="1" applyFill="1" applyBorder="1" applyAlignment="1">
      <alignment horizontal="left" vertical="center"/>
    </xf>
    <xf numFmtId="0" fontId="17" fillId="0" borderId="41" xfId="0" applyFont="1" applyBorder="1" applyAlignment="1">
      <alignment horizontal="left" vertical="center"/>
    </xf>
    <xf numFmtId="0" fontId="14" fillId="0" borderId="44" xfId="0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9" xfId="0" applyNumberFormat="1" applyFont="1" applyFill="1" applyBorder="1" applyAlignment="1">
      <alignment horizontal="center" vertical="center"/>
    </xf>
    <xf numFmtId="4" fontId="7" fillId="3" borderId="46" xfId="0" applyNumberFormat="1" applyFont="1" applyFill="1" applyBorder="1" applyAlignment="1">
      <alignment horizontal="center" vertical="center"/>
    </xf>
    <xf numFmtId="4" fontId="7" fillId="3" borderId="47" xfId="0" applyNumberFormat="1" applyFont="1" applyFill="1" applyBorder="1" applyAlignment="1">
      <alignment horizontal="center" vertical="center"/>
    </xf>
    <xf numFmtId="0" fontId="19" fillId="0" borderId="0" xfId="0" applyFont="1" applyBorder="1"/>
    <xf numFmtId="0" fontId="20" fillId="0" borderId="43" xfId="0" applyFont="1" applyFill="1" applyBorder="1"/>
    <xf numFmtId="0" fontId="19" fillId="0" borderId="0" xfId="0" applyFont="1"/>
    <xf numFmtId="4" fontId="7" fillId="3" borderId="44" xfId="0" applyNumberFormat="1" applyFont="1" applyFill="1" applyBorder="1" applyAlignment="1">
      <alignment horizontal="center" vertical="center"/>
    </xf>
    <xf numFmtId="4" fontId="7" fillId="3" borderId="18" xfId="0" applyNumberFormat="1" applyFont="1" applyFill="1" applyBorder="1" applyAlignment="1">
      <alignment horizontal="center" vertical="center"/>
    </xf>
    <xf numFmtId="4" fontId="12" fillId="3" borderId="18" xfId="0" applyNumberFormat="1" applyFont="1" applyFill="1" applyBorder="1" applyAlignment="1">
      <alignment horizontal="center" vertical="center" wrapText="1"/>
    </xf>
    <xf numFmtId="4" fontId="7" fillId="3" borderId="49" xfId="0" applyNumberFormat="1" applyFont="1" applyFill="1" applyBorder="1" applyAlignment="1">
      <alignment horizontal="center" vertical="center" wrapText="1"/>
    </xf>
    <xf numFmtId="4" fontId="7" fillId="3" borderId="50" xfId="0" applyNumberFormat="1" applyFont="1" applyFill="1" applyBorder="1" applyAlignment="1">
      <alignment horizontal="center" vertical="center"/>
    </xf>
    <xf numFmtId="0" fontId="19" fillId="0" borderId="51" xfId="0" applyFont="1" applyBorder="1"/>
    <xf numFmtId="0" fontId="20" fillId="0" borderId="52" xfId="0" applyFont="1" applyFill="1" applyBorder="1"/>
    <xf numFmtId="1" fontId="7" fillId="8" borderId="53" xfId="0" applyNumberFormat="1" applyFont="1" applyFill="1" applyBorder="1" applyAlignment="1" applyProtection="1">
      <alignment horizontal="center"/>
    </xf>
    <xf numFmtId="1" fontId="7" fillId="8" borderId="54" xfId="0" applyNumberFormat="1" applyFont="1" applyFill="1" applyBorder="1" applyAlignment="1" applyProtection="1">
      <alignment horizontal="left" vertical="center"/>
    </xf>
    <xf numFmtId="4" fontId="8" fillId="0" borderId="43" xfId="0" applyNumberFormat="1" applyFont="1" applyFill="1" applyBorder="1" applyAlignment="1" applyProtection="1">
      <alignment horizontal="right"/>
      <protection locked="0"/>
    </xf>
    <xf numFmtId="1" fontId="7" fillId="9" borderId="53" xfId="0" applyNumberFormat="1" applyFont="1" applyFill="1" applyBorder="1" applyAlignment="1" applyProtection="1">
      <alignment horizontal="center"/>
    </xf>
    <xf numFmtId="0" fontId="7" fillId="0" borderId="28" xfId="0" applyFont="1" applyBorder="1" applyAlignment="1">
      <alignment vertical="center"/>
    </xf>
    <xf numFmtId="0" fontId="8" fillId="7" borderId="58" xfId="0" applyFont="1" applyFill="1" applyBorder="1" applyAlignment="1">
      <alignment horizontal="center"/>
    </xf>
    <xf numFmtId="0" fontId="8" fillId="7" borderId="59" xfId="0" applyFont="1" applyFill="1" applyBorder="1" applyAlignment="1">
      <alignment horizontal="center"/>
    </xf>
    <xf numFmtId="4" fontId="8" fillId="0" borderId="60" xfId="0" applyNumberFormat="1" applyFont="1" applyFill="1" applyBorder="1" applyAlignment="1" applyProtection="1">
      <alignment horizontal="right"/>
      <protection locked="0"/>
    </xf>
    <xf numFmtId="4" fontId="21" fillId="7" borderId="29" xfId="0" applyNumberFormat="1" applyFont="1" applyFill="1" applyBorder="1" applyAlignment="1" applyProtection="1">
      <alignment horizontal="right"/>
      <protection locked="0"/>
    </xf>
    <xf numFmtId="4" fontId="8" fillId="0" borderId="61" xfId="0" applyNumberFormat="1" applyFont="1" applyFill="1" applyBorder="1" applyAlignment="1" applyProtection="1">
      <alignment horizontal="right"/>
      <protection locked="0"/>
    </xf>
    <xf numFmtId="165" fontId="8" fillId="2" borderId="62" xfId="1" applyFont="1" applyFill="1" applyBorder="1" applyAlignment="1" applyProtection="1"/>
    <xf numFmtId="0" fontId="19" fillId="7" borderId="0" xfId="0" applyFont="1" applyFill="1" applyBorder="1"/>
    <xf numFmtId="4" fontId="8" fillId="7" borderId="43" xfId="0" applyNumberFormat="1" applyFont="1" applyFill="1" applyBorder="1" applyAlignment="1" applyProtection="1">
      <alignment horizontal="right"/>
      <protection locked="0"/>
    </xf>
    <xf numFmtId="0" fontId="19" fillId="7" borderId="0" xfId="0" applyFont="1" applyFill="1"/>
    <xf numFmtId="1" fontId="6" fillId="9" borderId="53" xfId="0" applyNumberFormat="1" applyFont="1" applyFill="1" applyBorder="1" applyAlignment="1" applyProtection="1">
      <alignment horizontal="center"/>
    </xf>
    <xf numFmtId="0" fontId="8" fillId="0" borderId="28" xfId="0" applyFont="1" applyBorder="1" applyAlignment="1">
      <alignment vertical="center"/>
    </xf>
    <xf numFmtId="4" fontId="8" fillId="7" borderId="29" xfId="0" applyNumberFormat="1" applyFont="1" applyFill="1" applyBorder="1" applyAlignment="1" applyProtection="1">
      <alignment horizontal="right"/>
      <protection locked="0"/>
    </xf>
    <xf numFmtId="1" fontId="7" fillId="9" borderId="53" xfId="0" applyNumberFormat="1" applyFont="1" applyFill="1" applyBorder="1" applyAlignment="1" applyProtection="1">
      <alignment horizontal="left" vertical="center"/>
    </xf>
    <xf numFmtId="1" fontId="8" fillId="9" borderId="28" xfId="0" applyNumberFormat="1" applyFont="1" applyFill="1" applyBorder="1" applyAlignment="1" applyProtection="1">
      <alignment horizontal="center"/>
    </xf>
    <xf numFmtId="1" fontId="8" fillId="9" borderId="28" xfId="0" applyNumberFormat="1" applyFont="1" applyFill="1" applyBorder="1" applyAlignment="1" applyProtection="1">
      <alignment horizontal="left" vertical="center" wrapText="1"/>
    </xf>
    <xf numFmtId="1" fontId="22" fillId="7" borderId="58" xfId="0" applyNumberFormat="1" applyFont="1" applyFill="1" applyBorder="1" applyAlignment="1" applyProtection="1">
      <alignment horizontal="center" wrapText="1"/>
    </xf>
    <xf numFmtId="1" fontId="8" fillId="9" borderId="59" xfId="0" applyNumberFormat="1" applyFont="1" applyFill="1" applyBorder="1" applyAlignment="1" applyProtection="1">
      <alignment horizontal="center" wrapText="1"/>
    </xf>
    <xf numFmtId="4" fontId="8" fillId="7" borderId="63" xfId="0" applyNumberFormat="1" applyFont="1" applyFill="1" applyBorder="1" applyAlignment="1" applyProtection="1">
      <alignment horizontal="right"/>
      <protection locked="0"/>
    </xf>
    <xf numFmtId="4" fontId="8" fillId="7" borderId="62" xfId="0" applyNumberFormat="1" applyFont="1" applyFill="1" applyBorder="1" applyAlignment="1" applyProtection="1">
      <alignment horizontal="right"/>
      <protection locked="0"/>
    </xf>
    <xf numFmtId="0" fontId="0" fillId="7" borderId="0" xfId="0" applyFont="1" applyFill="1" applyBorder="1"/>
    <xf numFmtId="0" fontId="0" fillId="7" borderId="0" xfId="0" applyFont="1" applyFill="1"/>
    <xf numFmtId="1" fontId="8" fillId="9" borderId="28" xfId="0" applyNumberFormat="1" applyFont="1" applyFill="1" applyBorder="1" applyAlignment="1" applyProtection="1">
      <alignment horizontal="left" vertical="center"/>
    </xf>
    <xf numFmtId="4" fontId="8" fillId="9" borderId="63" xfId="0" applyNumberFormat="1" applyFont="1" applyFill="1" applyBorder="1" applyAlignment="1" applyProtection="1">
      <alignment horizontal="right"/>
      <protection locked="0"/>
    </xf>
    <xf numFmtId="0" fontId="23" fillId="7" borderId="0" xfId="0" applyFont="1" applyFill="1" applyBorder="1"/>
    <xf numFmtId="0" fontId="23" fillId="7" borderId="0" xfId="0" applyFont="1" applyFill="1"/>
    <xf numFmtId="1" fontId="8" fillId="9" borderId="58" xfId="0" applyNumberFormat="1" applyFont="1" applyFill="1" applyBorder="1" applyAlignment="1" applyProtection="1">
      <alignment horizontal="center"/>
    </xf>
    <xf numFmtId="1" fontId="8" fillId="9" borderId="61" xfId="0" applyNumberFormat="1" applyFont="1" applyFill="1" applyBorder="1" applyAlignment="1" applyProtection="1">
      <alignment horizontal="center" wrapText="1"/>
    </xf>
    <xf numFmtId="1" fontId="8" fillId="9" borderId="58" xfId="0" applyNumberFormat="1" applyFont="1" applyFill="1" applyBorder="1" applyAlignment="1" applyProtection="1">
      <alignment horizontal="center" wrapText="1"/>
    </xf>
    <xf numFmtId="4" fontId="8" fillId="7" borderId="60" xfId="0" applyNumberFormat="1" applyFont="1" applyFill="1" applyBorder="1" applyAlignment="1" applyProtection="1">
      <alignment horizontal="right"/>
      <protection locked="0"/>
    </xf>
    <xf numFmtId="165" fontId="8" fillId="9" borderId="62" xfId="1" applyFont="1" applyFill="1" applyBorder="1" applyAlignment="1" applyProtection="1"/>
    <xf numFmtId="0" fontId="20" fillId="7" borderId="0" xfId="0" applyFont="1" applyFill="1" applyBorder="1"/>
    <xf numFmtId="0" fontId="20" fillId="7" borderId="0" xfId="0" applyFont="1" applyFill="1"/>
    <xf numFmtId="1" fontId="8" fillId="2" borderId="28" xfId="0" applyNumberFormat="1" applyFont="1" applyFill="1" applyBorder="1" applyAlignment="1" applyProtection="1">
      <alignment horizontal="left" vertical="center" wrapText="1"/>
    </xf>
    <xf numFmtId="4" fontId="8" fillId="0" borderId="63" xfId="0" applyNumberFormat="1" applyFont="1" applyFill="1" applyBorder="1" applyAlignment="1" applyProtection="1">
      <alignment horizontal="right"/>
      <protection locked="0"/>
    </xf>
    <xf numFmtId="4" fontId="8" fillId="0" borderId="29" xfId="0" applyNumberFormat="1" applyFont="1" applyFill="1" applyBorder="1" applyAlignment="1" applyProtection="1">
      <alignment horizontal="right"/>
      <protection locked="0"/>
    </xf>
    <xf numFmtId="4" fontId="8" fillId="0" borderId="62" xfId="0" applyNumberFormat="1" applyFont="1" applyFill="1" applyBorder="1" applyAlignment="1" applyProtection="1">
      <alignment horizontal="right"/>
      <protection locked="0"/>
    </xf>
    <xf numFmtId="0" fontId="0" fillId="0" borderId="0" xfId="0" applyFont="1" applyBorder="1"/>
    <xf numFmtId="0" fontId="0" fillId="0" borderId="0" xfId="0" applyFont="1"/>
    <xf numFmtId="4" fontId="8" fillId="7" borderId="64" xfId="0" applyNumberFormat="1" applyFont="1" applyFill="1" applyBorder="1" applyAlignment="1" applyProtection="1">
      <alignment horizontal="right"/>
      <protection locked="0"/>
    </xf>
    <xf numFmtId="1" fontId="10" fillId="9" borderId="28" xfId="0" applyNumberFormat="1" applyFont="1" applyFill="1" applyBorder="1" applyAlignment="1" applyProtection="1">
      <alignment horizontal="center"/>
    </xf>
    <xf numFmtId="1" fontId="10" fillId="9" borderId="28" xfId="0" applyNumberFormat="1" applyFont="1" applyFill="1" applyBorder="1" applyAlignment="1" applyProtection="1">
      <alignment horizontal="left" vertical="center"/>
    </xf>
    <xf numFmtId="1" fontId="10" fillId="9" borderId="58" xfId="0" applyNumberFormat="1" applyFont="1" applyFill="1" applyBorder="1" applyAlignment="1" applyProtection="1">
      <alignment horizontal="center"/>
    </xf>
    <xf numFmtId="1" fontId="10" fillId="9" borderId="65" xfId="0" applyNumberFormat="1" applyFont="1" applyFill="1" applyBorder="1" applyAlignment="1" applyProtection="1">
      <alignment horizontal="center"/>
    </xf>
    <xf numFmtId="4" fontId="8" fillId="7" borderId="66" xfId="0" applyNumberFormat="1" applyFont="1" applyFill="1" applyBorder="1" applyAlignment="1">
      <alignment horizontal="right"/>
    </xf>
    <xf numFmtId="165" fontId="8" fillId="9" borderId="60" xfId="1" applyFont="1" applyFill="1" applyBorder="1" applyAlignment="1" applyProtection="1"/>
    <xf numFmtId="1" fontId="8" fillId="9" borderId="65" xfId="0" applyNumberFormat="1" applyFont="1" applyFill="1" applyBorder="1" applyAlignment="1" applyProtection="1">
      <alignment horizontal="center" wrapText="1"/>
    </xf>
    <xf numFmtId="4" fontId="8" fillId="7" borderId="67" xfId="0" applyNumberFormat="1" applyFont="1" applyFill="1" applyBorder="1" applyAlignment="1">
      <alignment horizontal="right"/>
    </xf>
    <xf numFmtId="1" fontId="10" fillId="2" borderId="68" xfId="0" applyNumberFormat="1" applyFont="1" applyFill="1" applyBorder="1" applyAlignment="1" applyProtection="1">
      <alignment horizontal="left" vertical="center"/>
    </xf>
    <xf numFmtId="1" fontId="8" fillId="9" borderId="69" xfId="0" applyNumberFormat="1" applyFont="1" applyFill="1" applyBorder="1" applyAlignment="1" applyProtection="1">
      <alignment horizontal="center" wrapText="1"/>
    </xf>
    <xf numFmtId="4" fontId="8" fillId="7" borderId="70" xfId="0" applyNumberFormat="1" applyFont="1" applyFill="1" applyBorder="1" applyAlignment="1">
      <alignment horizontal="right"/>
    </xf>
    <xf numFmtId="4" fontId="8" fillId="7" borderId="71" xfId="0" applyNumberFormat="1" applyFont="1" applyFill="1" applyBorder="1" applyAlignment="1" applyProtection="1">
      <alignment horizontal="right"/>
      <protection locked="0"/>
    </xf>
    <xf numFmtId="1" fontId="8" fillId="9" borderId="32" xfId="0" applyNumberFormat="1" applyFont="1" applyFill="1" applyBorder="1" applyAlignment="1" applyProtection="1">
      <alignment horizontal="center"/>
    </xf>
    <xf numFmtId="1" fontId="8" fillId="9" borderId="32" xfId="0" applyNumberFormat="1" applyFont="1" applyFill="1" applyBorder="1" applyAlignment="1" applyProtection="1">
      <alignment horizontal="left" vertical="center"/>
    </xf>
    <xf numFmtId="1" fontId="8" fillId="9" borderId="72" xfId="0" applyNumberFormat="1" applyFont="1" applyFill="1" applyBorder="1" applyAlignment="1" applyProtection="1">
      <alignment horizontal="center" wrapText="1"/>
    </xf>
    <xf numFmtId="1" fontId="8" fillId="9" borderId="73" xfId="0" applyNumberFormat="1" applyFont="1" applyFill="1" applyBorder="1" applyAlignment="1" applyProtection="1">
      <alignment horizontal="center" wrapText="1"/>
    </xf>
    <xf numFmtId="4" fontId="8" fillId="7" borderId="74" xfId="0" applyNumberFormat="1" applyFont="1" applyFill="1" applyBorder="1" applyAlignment="1">
      <alignment horizontal="right"/>
    </xf>
    <xf numFmtId="4" fontId="8" fillId="7" borderId="75" xfId="0" applyNumberFormat="1" applyFont="1" applyFill="1" applyBorder="1" applyAlignment="1" applyProtection="1">
      <alignment horizontal="right"/>
      <protection locked="0"/>
    </xf>
    <xf numFmtId="4" fontId="8" fillId="7" borderId="33" xfId="0" applyNumberFormat="1" applyFont="1" applyFill="1" applyBorder="1" applyAlignment="1" applyProtection="1">
      <alignment horizontal="right"/>
      <protection locked="0"/>
    </xf>
    <xf numFmtId="4" fontId="8" fillId="7" borderId="76" xfId="0" applyNumberFormat="1" applyFont="1" applyFill="1" applyBorder="1" applyAlignment="1" applyProtection="1">
      <alignment horizontal="right"/>
      <protection locked="0"/>
    </xf>
    <xf numFmtId="1" fontId="8" fillId="9" borderId="53" xfId="0" applyNumberFormat="1" applyFont="1" applyFill="1" applyBorder="1" applyAlignment="1" applyProtection="1">
      <alignment horizontal="center"/>
    </xf>
    <xf numFmtId="1" fontId="10" fillId="9" borderId="61" xfId="0" applyNumberFormat="1" applyFont="1" applyFill="1" applyBorder="1" applyAlignment="1" applyProtection="1">
      <alignment horizontal="center"/>
    </xf>
    <xf numFmtId="1" fontId="10" fillId="9" borderId="59" xfId="0" applyNumberFormat="1" applyFont="1" applyFill="1" applyBorder="1" applyAlignment="1" applyProtection="1">
      <alignment horizontal="center"/>
    </xf>
    <xf numFmtId="4" fontId="21" fillId="7" borderId="63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Border="1"/>
    <xf numFmtId="0" fontId="20" fillId="0" borderId="0" xfId="0" applyFont="1"/>
    <xf numFmtId="1" fontId="8" fillId="9" borderId="68" xfId="0" applyNumberFormat="1" applyFont="1" applyFill="1" applyBorder="1" applyAlignment="1" applyProtection="1">
      <alignment horizontal="left" vertical="center"/>
    </xf>
    <xf numFmtId="4" fontId="8" fillId="7" borderId="60" xfId="0" applyNumberFormat="1" applyFont="1" applyFill="1" applyBorder="1" applyAlignment="1">
      <alignment horizontal="right"/>
    </xf>
    <xf numFmtId="1" fontId="8" fillId="0" borderId="53" xfId="0" applyNumberFormat="1" applyFont="1" applyFill="1" applyBorder="1" applyAlignment="1" applyProtection="1">
      <alignment horizontal="center"/>
    </xf>
    <xf numFmtId="1" fontId="8" fillId="9" borderId="77" xfId="0" applyNumberFormat="1" applyFont="1" applyFill="1" applyBorder="1" applyAlignment="1" applyProtection="1">
      <alignment horizontal="center" wrapText="1"/>
    </xf>
    <xf numFmtId="1" fontId="8" fillId="9" borderId="68" xfId="0" applyNumberFormat="1" applyFont="1" applyFill="1" applyBorder="1" applyAlignment="1" applyProtection="1">
      <alignment horizontal="left" vertical="center" wrapText="1"/>
    </xf>
    <xf numFmtId="1" fontId="8" fillId="9" borderId="78" xfId="0" applyNumberFormat="1" applyFont="1" applyFill="1" applyBorder="1" applyAlignment="1" applyProtection="1">
      <alignment horizontal="center" wrapText="1"/>
    </xf>
    <xf numFmtId="1" fontId="8" fillId="7" borderId="79" xfId="0" applyNumberFormat="1" applyFont="1" applyFill="1" applyBorder="1" applyAlignment="1" applyProtection="1">
      <alignment horizontal="left" vertical="center" wrapText="1"/>
    </xf>
    <xf numFmtId="1" fontId="8" fillId="7" borderId="80" xfId="0" applyNumberFormat="1" applyFont="1" applyFill="1" applyBorder="1" applyAlignment="1" applyProtection="1">
      <alignment horizontal="center" wrapText="1"/>
    </xf>
    <xf numFmtId="1" fontId="8" fillId="7" borderId="81" xfId="0" applyNumberFormat="1" applyFont="1" applyFill="1" applyBorder="1" applyAlignment="1" applyProtection="1">
      <alignment horizontal="center" wrapText="1"/>
    </xf>
    <xf numFmtId="4" fontId="8" fillId="7" borderId="82" xfId="0" applyNumberFormat="1" applyFont="1" applyFill="1" applyBorder="1" applyAlignment="1" applyProtection="1">
      <alignment horizontal="right"/>
      <protection locked="0"/>
    </xf>
    <xf numFmtId="1" fontId="8" fillId="9" borderId="59" xfId="0" applyNumberFormat="1" applyFont="1" applyFill="1" applyBorder="1" applyAlignment="1" applyProtection="1">
      <alignment horizontal="center"/>
    </xf>
    <xf numFmtId="1" fontId="8" fillId="2" borderId="83" xfId="0" applyNumberFormat="1" applyFont="1" applyFill="1" applyBorder="1" applyAlignment="1" applyProtection="1">
      <alignment horizontal="center"/>
    </xf>
    <xf numFmtId="1" fontId="22" fillId="7" borderId="61" xfId="0" applyNumberFormat="1" applyFont="1" applyFill="1" applyBorder="1" applyAlignment="1" applyProtection="1">
      <alignment horizontal="center" wrapText="1"/>
    </xf>
    <xf numFmtId="1" fontId="22" fillId="7" borderId="59" xfId="0" applyNumberFormat="1" applyFont="1" applyFill="1" applyBorder="1" applyAlignment="1" applyProtection="1">
      <alignment horizontal="center" wrapText="1"/>
    </xf>
    <xf numFmtId="4" fontId="8" fillId="0" borderId="60" xfId="0" applyNumberFormat="1" applyFont="1" applyFill="1" applyBorder="1" applyAlignment="1">
      <alignment horizontal="right"/>
    </xf>
    <xf numFmtId="4" fontId="8" fillId="0" borderId="76" xfId="0" applyNumberFormat="1" applyFont="1" applyFill="1" applyBorder="1" applyAlignment="1" applyProtection="1">
      <alignment horizontal="right"/>
      <protection locked="0"/>
    </xf>
    <xf numFmtId="4" fontId="21" fillId="7" borderId="61" xfId="0" applyNumberFormat="1" applyFont="1" applyFill="1" applyBorder="1" applyAlignment="1" applyProtection="1">
      <alignment horizontal="right"/>
      <protection locked="0"/>
    </xf>
    <xf numFmtId="1" fontId="8" fillId="9" borderId="61" xfId="0" applyNumberFormat="1" applyFont="1" applyFill="1" applyBorder="1" applyAlignment="1" applyProtection="1">
      <alignment horizontal="center"/>
    </xf>
    <xf numFmtId="1" fontId="8" fillId="7" borderId="61" xfId="0" applyNumberFormat="1" applyFont="1" applyFill="1" applyBorder="1" applyAlignment="1" applyProtection="1">
      <alignment horizontal="center"/>
    </xf>
    <xf numFmtId="1" fontId="8" fillId="7" borderId="59" xfId="0" applyNumberFormat="1" applyFont="1" applyFill="1" applyBorder="1" applyAlignment="1" applyProtection="1">
      <alignment horizontal="center"/>
    </xf>
    <xf numFmtId="1" fontId="8" fillId="2" borderId="32" xfId="0" applyNumberFormat="1" applyFont="1" applyFill="1" applyBorder="1" applyAlignment="1" applyProtection="1">
      <alignment horizontal="center"/>
    </xf>
    <xf numFmtId="1" fontId="8" fillId="2" borderId="84" xfId="0" applyNumberFormat="1" applyFont="1" applyFill="1" applyBorder="1" applyAlignment="1" applyProtection="1">
      <alignment horizontal="left" vertical="center"/>
    </xf>
    <xf numFmtId="1" fontId="22" fillId="7" borderId="85" xfId="0" applyNumberFormat="1" applyFont="1" applyFill="1" applyBorder="1" applyAlignment="1" applyProtection="1">
      <alignment horizontal="center" wrapText="1"/>
    </xf>
    <xf numFmtId="1" fontId="22" fillId="7" borderId="86" xfId="0" applyNumberFormat="1" applyFont="1" applyFill="1" applyBorder="1" applyAlignment="1" applyProtection="1">
      <alignment horizontal="center" wrapText="1"/>
    </xf>
    <xf numFmtId="4" fontId="8" fillId="0" borderId="87" xfId="0" applyNumberFormat="1" applyFont="1" applyFill="1" applyBorder="1" applyAlignment="1" applyProtection="1">
      <alignment horizontal="right"/>
      <protection locked="0"/>
    </xf>
    <xf numFmtId="4" fontId="21" fillId="7" borderId="87" xfId="0" applyNumberFormat="1" applyFont="1" applyFill="1" applyBorder="1" applyAlignment="1" applyProtection="1">
      <alignment horizontal="right"/>
      <protection locked="0"/>
    </xf>
    <xf numFmtId="1" fontId="10" fillId="0" borderId="53" xfId="0" applyNumberFormat="1" applyFont="1" applyFill="1" applyBorder="1" applyAlignment="1" applyProtection="1">
      <alignment horizontal="center"/>
    </xf>
    <xf numFmtId="1" fontId="10" fillId="0" borderId="79" xfId="0" applyNumberFormat="1" applyFont="1" applyFill="1" applyBorder="1" applyAlignment="1" applyProtection="1">
      <alignment horizontal="left" vertical="center" wrapText="1"/>
    </xf>
    <xf numFmtId="1" fontId="10" fillId="7" borderId="80" xfId="0" applyNumberFormat="1" applyFont="1" applyFill="1" applyBorder="1" applyAlignment="1" applyProtection="1">
      <alignment horizontal="center" wrapText="1"/>
    </xf>
    <xf numFmtId="1" fontId="10" fillId="7" borderId="81" xfId="0" applyNumberFormat="1" applyFont="1" applyFill="1" applyBorder="1" applyAlignment="1" applyProtection="1">
      <alignment horizontal="center" wrapText="1"/>
    </xf>
    <xf numFmtId="4" fontId="10" fillId="0" borderId="88" xfId="0" applyNumberFormat="1" applyFont="1" applyFill="1" applyBorder="1" applyAlignment="1" applyProtection="1">
      <alignment horizontal="right"/>
      <protection locked="0"/>
    </xf>
    <xf numFmtId="4" fontId="24" fillId="7" borderId="80" xfId="0" applyNumberFormat="1" applyFont="1" applyFill="1" applyBorder="1" applyAlignment="1" applyProtection="1">
      <alignment horizontal="right"/>
      <protection locked="0"/>
    </xf>
    <xf numFmtId="4" fontId="10" fillId="0" borderId="80" xfId="0" applyNumberFormat="1" applyFont="1" applyFill="1" applyBorder="1" applyAlignment="1" applyProtection="1">
      <alignment horizontal="right"/>
      <protection locked="0"/>
    </xf>
    <xf numFmtId="165" fontId="10" fillId="0" borderId="89" xfId="1" applyFont="1" applyFill="1" applyBorder="1" applyAlignment="1" applyProtection="1"/>
    <xf numFmtId="0" fontId="15" fillId="0" borderId="0" xfId="0" applyFont="1" applyBorder="1"/>
    <xf numFmtId="4" fontId="10" fillId="0" borderId="43" xfId="0" applyNumberFormat="1" applyFont="1" applyFill="1" applyBorder="1" applyAlignment="1" applyProtection="1">
      <alignment horizontal="right"/>
      <protection locked="0"/>
    </xf>
    <xf numFmtId="0" fontId="15" fillId="0" borderId="0" xfId="0" applyFont="1"/>
    <xf numFmtId="1" fontId="8" fillId="0" borderId="79" xfId="0" applyNumberFormat="1" applyFont="1" applyFill="1" applyBorder="1" applyAlignment="1" applyProtection="1">
      <alignment horizontal="left" vertical="center" wrapText="1"/>
    </xf>
    <xf numFmtId="4" fontId="8" fillId="7" borderId="90" xfId="0" applyNumberFormat="1" applyFont="1" applyFill="1" applyBorder="1" applyAlignment="1" applyProtection="1">
      <alignment horizontal="right"/>
      <protection locked="0"/>
    </xf>
    <xf numFmtId="4" fontId="8" fillId="7" borderId="91" xfId="0" applyNumberFormat="1" applyFont="1" applyFill="1" applyBorder="1" applyAlignment="1" applyProtection="1">
      <alignment horizontal="right"/>
      <protection locked="0"/>
    </xf>
    <xf numFmtId="4" fontId="8" fillId="0" borderId="91" xfId="0" applyNumberFormat="1" applyFont="1" applyFill="1" applyBorder="1" applyAlignment="1" applyProtection="1">
      <alignment horizontal="right"/>
      <protection locked="0"/>
    </xf>
    <xf numFmtId="165" fontId="8" fillId="0" borderId="89" xfId="1" applyFont="1" applyFill="1" applyBorder="1" applyAlignment="1" applyProtection="1"/>
    <xf numFmtId="4" fontId="8" fillId="0" borderId="90" xfId="0" applyNumberFormat="1" applyFont="1" applyFill="1" applyBorder="1" applyAlignment="1" applyProtection="1">
      <alignment horizontal="right"/>
      <protection locked="0"/>
    </xf>
    <xf numFmtId="4" fontId="21" fillId="7" borderId="91" xfId="0" applyNumberFormat="1" applyFont="1" applyFill="1" applyBorder="1" applyAlignment="1" applyProtection="1">
      <alignment horizontal="right"/>
      <protection locked="0"/>
    </xf>
    <xf numFmtId="1" fontId="8" fillId="7" borderId="53" xfId="0" applyNumberFormat="1" applyFont="1" applyFill="1" applyBorder="1" applyAlignment="1" applyProtection="1">
      <alignment horizontal="center"/>
    </xf>
    <xf numFmtId="1" fontId="8" fillId="9" borderId="81" xfId="0" applyNumberFormat="1" applyFont="1" applyFill="1" applyBorder="1" applyAlignment="1" applyProtection="1">
      <alignment horizontal="center" wrapText="1"/>
    </xf>
    <xf numFmtId="165" fontId="8" fillId="7" borderId="89" xfId="1" applyFont="1" applyFill="1" applyBorder="1" applyAlignment="1" applyProtection="1"/>
    <xf numFmtId="1" fontId="10" fillId="7" borderId="53" xfId="0" applyNumberFormat="1" applyFont="1" applyFill="1" applyBorder="1" applyAlignment="1" applyProtection="1">
      <alignment horizontal="center"/>
    </xf>
    <xf numFmtId="1" fontId="10" fillId="7" borderId="79" xfId="0" applyNumberFormat="1" applyFont="1" applyFill="1" applyBorder="1" applyAlignment="1" applyProtection="1">
      <alignment horizontal="left" vertical="center" wrapText="1"/>
    </xf>
    <xf numFmtId="4" fontId="10" fillId="7" borderId="90" xfId="0" applyNumberFormat="1" applyFont="1" applyFill="1" applyBorder="1" applyAlignment="1" applyProtection="1">
      <alignment horizontal="right"/>
      <protection locked="0"/>
    </xf>
    <xf numFmtId="0" fontId="15" fillId="7" borderId="0" xfId="0" applyFont="1" applyFill="1" applyBorder="1"/>
    <xf numFmtId="4" fontId="10" fillId="7" borderId="43" xfId="0" applyNumberFormat="1" applyFont="1" applyFill="1" applyBorder="1" applyAlignment="1" applyProtection="1">
      <alignment horizontal="right"/>
      <protection locked="0"/>
    </xf>
    <xf numFmtId="0" fontId="15" fillId="7" borderId="0" xfId="0" applyFont="1" applyFill="1"/>
    <xf numFmtId="1" fontId="8" fillId="7" borderId="65" xfId="0" applyNumberFormat="1" applyFont="1" applyFill="1" applyBorder="1" applyAlignment="1" applyProtection="1">
      <alignment horizontal="center" wrapText="1"/>
    </xf>
    <xf numFmtId="4" fontId="10" fillId="7" borderId="66" xfId="0" applyNumberFormat="1" applyFont="1" applyFill="1" applyBorder="1" applyAlignment="1" applyProtection="1">
      <alignment horizontal="right"/>
      <protection locked="0"/>
    </xf>
    <xf numFmtId="4" fontId="8" fillId="7" borderId="88" xfId="0" applyNumberFormat="1" applyFont="1" applyFill="1" applyBorder="1" applyAlignment="1" applyProtection="1">
      <alignment horizontal="right"/>
      <protection locked="0"/>
    </xf>
    <xf numFmtId="4" fontId="8" fillId="7" borderId="92" xfId="0" applyNumberFormat="1" applyFont="1" applyFill="1" applyBorder="1" applyAlignment="1" applyProtection="1">
      <alignment horizontal="right"/>
      <protection locked="0"/>
    </xf>
    <xf numFmtId="1" fontId="8" fillId="0" borderId="42" xfId="0" applyNumberFormat="1" applyFont="1" applyFill="1" applyBorder="1" applyAlignment="1" applyProtection="1">
      <alignment horizontal="center"/>
    </xf>
    <xf numFmtId="1" fontId="8" fillId="0" borderId="93" xfId="0" applyNumberFormat="1" applyFont="1" applyFill="1" applyBorder="1" applyAlignment="1" applyProtection="1">
      <alignment horizontal="left" vertical="center" wrapText="1"/>
    </xf>
    <xf numFmtId="1" fontId="8" fillId="7" borderId="94" xfId="0" applyNumberFormat="1" applyFont="1" applyFill="1" applyBorder="1" applyAlignment="1" applyProtection="1">
      <alignment horizontal="center" wrapText="1"/>
    </xf>
    <xf numFmtId="1" fontId="8" fillId="7" borderId="95" xfId="0" applyNumberFormat="1" applyFont="1" applyFill="1" applyBorder="1" applyAlignment="1" applyProtection="1">
      <alignment horizontal="center" wrapText="1"/>
    </xf>
    <xf numFmtId="4" fontId="8" fillId="0" borderId="67" xfId="0" applyNumberFormat="1" applyFont="1" applyFill="1" applyBorder="1" applyAlignment="1" applyProtection="1">
      <alignment horizontal="right"/>
      <protection locked="0"/>
    </xf>
    <xf numFmtId="4" fontId="21" fillId="7" borderId="96" xfId="0" applyNumberFormat="1" applyFont="1" applyFill="1" applyBorder="1" applyAlignment="1" applyProtection="1">
      <alignment horizontal="right"/>
      <protection locked="0"/>
    </xf>
    <xf numFmtId="4" fontId="8" fillId="0" borderId="96" xfId="0" applyNumberFormat="1" applyFont="1" applyFill="1" applyBorder="1" applyAlignment="1" applyProtection="1">
      <alignment horizontal="right"/>
      <protection locked="0"/>
    </xf>
    <xf numFmtId="4" fontId="8" fillId="0" borderId="97" xfId="0" applyNumberFormat="1" applyFont="1" applyFill="1" applyBorder="1" applyAlignment="1" applyProtection="1">
      <alignment horizontal="right"/>
      <protection locked="0"/>
    </xf>
    <xf numFmtId="1" fontId="7" fillId="8" borderId="37" xfId="0" applyNumberFormat="1" applyFont="1" applyFill="1" applyBorder="1" applyAlignment="1" applyProtection="1">
      <alignment horizontal="center"/>
    </xf>
    <xf numFmtId="1" fontId="7" fillId="8" borderId="11" xfId="0" applyNumberFormat="1" applyFont="1" applyFill="1" applyBorder="1" applyAlignment="1" applyProtection="1">
      <alignment horizontal="center" vertical="center"/>
    </xf>
    <xf numFmtId="4" fontId="8" fillId="0" borderId="52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5" fillId="4" borderId="0" xfId="0" applyFont="1" applyFill="1"/>
    <xf numFmtId="0" fontId="20" fillId="0" borderId="0" xfId="0" applyFont="1" applyFill="1" applyBorder="1"/>
    <xf numFmtId="4" fontId="7" fillId="8" borderId="55" xfId="0" applyNumberFormat="1" applyFont="1" applyFill="1" applyBorder="1" applyAlignment="1" applyProtection="1">
      <alignment horizontal="right"/>
    </xf>
    <xf numFmtId="0" fontId="0" fillId="0" borderId="56" xfId="0" applyBorder="1"/>
    <xf numFmtId="0" fontId="0" fillId="0" borderId="57" xfId="0" applyBorder="1"/>
    <xf numFmtId="4" fontId="7" fillId="8" borderId="98" xfId="0" applyNumberFormat="1" applyFont="1" applyFill="1" applyBorder="1" applyAlignment="1" applyProtection="1">
      <alignment horizontal="right"/>
    </xf>
    <xf numFmtId="4" fontId="7" fillId="8" borderId="38" xfId="0" applyNumberFormat="1" applyFont="1" applyFill="1" applyBorder="1" applyAlignment="1" applyProtection="1">
      <alignment horizontal="right"/>
    </xf>
    <xf numFmtId="4" fontId="7" fillId="8" borderId="39" xfId="0" applyNumberFormat="1" applyFont="1" applyFill="1" applyBorder="1" applyAlignment="1" applyProtection="1">
      <alignment horizontal="right"/>
    </xf>
    <xf numFmtId="0" fontId="18" fillId="0" borderId="36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4" fontId="10" fillId="3" borderId="45" xfId="0" applyNumberFormat="1" applyFont="1" applyFill="1" applyBorder="1" applyAlignment="1">
      <alignment horizontal="center" vertical="center"/>
    </xf>
    <xf numFmtId="4" fontId="10" fillId="3" borderId="48" xfId="0" applyNumberFormat="1" applyFont="1" applyFill="1" applyBorder="1" applyAlignment="1">
      <alignment horizontal="center" vertical="center"/>
    </xf>
    <xf numFmtId="4" fontId="10" fillId="3" borderId="14" xfId="0" applyNumberFormat="1" applyFont="1" applyFill="1" applyBorder="1" applyAlignment="1">
      <alignment horizontal="center" vertical="center"/>
    </xf>
    <xf numFmtId="4" fontId="10" fillId="3" borderId="20" xfId="0" applyNumberFormat="1" applyFont="1" applyFill="1" applyBorder="1" applyAlignment="1">
      <alignment horizontal="center" vertical="center"/>
    </xf>
    <xf numFmtId="0" fontId="15" fillId="7" borderId="37" xfId="0" applyFont="1" applyFill="1" applyBorder="1" applyAlignment="1">
      <alignment horizontal="center" vertical="center"/>
    </xf>
    <xf numFmtId="0" fontId="15" fillId="7" borderId="38" xfId="0" applyFont="1" applyFill="1" applyBorder="1" applyAlignment="1">
      <alignment horizontal="center" vertical="center"/>
    </xf>
    <xf numFmtId="0" fontId="15" fillId="7" borderId="39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left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17" fillId="0" borderId="42" xfId="0" applyFont="1" applyBorder="1" applyAlignment="1">
      <alignment horizontal="center" vertical="center"/>
    </xf>
    <xf numFmtId="14" fontId="17" fillId="0" borderId="42" xfId="0" applyNumberFormat="1" applyFont="1" applyBorder="1" applyAlignment="1">
      <alignment horizontal="right" vertical="center"/>
    </xf>
    <xf numFmtId="14" fontId="17" fillId="0" borderId="0" xfId="0" applyNumberFormat="1" applyFont="1" applyBorder="1" applyAlignment="1">
      <alignment horizontal="right" vertical="center"/>
    </xf>
    <xf numFmtId="14" fontId="17" fillId="0" borderId="43" xfId="0" applyNumberFormat="1" applyFont="1" applyBorder="1" applyAlignment="1">
      <alignment horizontal="right" vertical="center"/>
    </xf>
    <xf numFmtId="0" fontId="14" fillId="7" borderId="37" xfId="0" applyFont="1" applyFill="1" applyBorder="1" applyAlignment="1">
      <alignment horizontal="left" vertical="center"/>
    </xf>
    <xf numFmtId="0" fontId="14" fillId="7" borderId="38" xfId="0" applyFont="1" applyFill="1" applyBorder="1" applyAlignment="1">
      <alignment horizontal="left" vertical="center"/>
    </xf>
    <xf numFmtId="0" fontId="14" fillId="7" borderId="39" xfId="0" applyFont="1" applyFill="1" applyBorder="1" applyAlignment="1">
      <alignment horizontal="left" vertical="center"/>
    </xf>
    <xf numFmtId="0" fontId="17" fillId="0" borderId="38" xfId="0" applyFont="1" applyBorder="1" applyAlignment="1">
      <alignment horizontal="left" vertical="center"/>
    </xf>
    <xf numFmtId="0" fontId="17" fillId="0" borderId="39" xfId="0" applyFont="1" applyBorder="1" applyAlignment="1">
      <alignment horizontal="left" vertical="center"/>
    </xf>
    <xf numFmtId="40" fontId="7" fillId="0" borderId="28" xfId="0" applyNumberFormat="1" applyFont="1" applyBorder="1" applyAlignment="1">
      <alignment horizontal="center" vertical="center"/>
    </xf>
    <xf numFmtId="40" fontId="7" fillId="0" borderId="29" xfId="0" applyNumberFormat="1" applyFont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40" fontId="7" fillId="0" borderId="8" xfId="0" applyNumberFormat="1" applyFont="1" applyBorder="1" applyAlignment="1">
      <alignment horizontal="right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19050</xdr:rowOff>
    </xdr:from>
    <xdr:to>
      <xdr:col>0</xdr:col>
      <xdr:colOff>628650</xdr:colOff>
      <xdr:row>3</xdr:row>
      <xdr:rowOff>57150</xdr:rowOff>
    </xdr:to>
    <xdr:pic>
      <xdr:nvPicPr>
        <xdr:cNvPr id="2" name="Figuras 6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333375"/>
          <a:ext cx="523875" cy="6667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0</xdr:row>
      <xdr:rowOff>0</xdr:rowOff>
    </xdr:from>
    <xdr:to>
      <xdr:col>1</xdr:col>
      <xdr:colOff>1905000</xdr:colOff>
      <xdr:row>1</xdr:row>
      <xdr:rowOff>381000</xdr:rowOff>
    </xdr:to>
    <xdr:pic>
      <xdr:nvPicPr>
        <xdr:cNvPr id="2" name="Picture 1" descr="logor finalizad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0"/>
          <a:ext cx="21812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orario/Planilha%20reprograma&#231;&#227;o%2030.09.20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LETA"/>
      <sheetName val="Nova MC"/>
      <sheetName val="Composição de Custo"/>
      <sheetName val="M. Cálculo"/>
      <sheetName val="Plan2"/>
      <sheetName val="Cronog Linhares"/>
      <sheetName val="Cronog Linhares MENSAL"/>
      <sheetName val="Composições de 2010 para atuali"/>
    </sheetNames>
    <sheetDataSet>
      <sheetData sheetId="0">
        <row r="7">
          <cell r="A7" t="str">
            <v>1.0</v>
          </cell>
          <cell r="B7" t="str">
            <v>CAMPO DE FUTEBOL DO LINHARES</v>
          </cell>
        </row>
        <row r="8">
          <cell r="A8" t="str">
            <v>1.1</v>
          </cell>
          <cell r="B8" t="str">
            <v>Instalações da Obra</v>
          </cell>
        </row>
        <row r="10">
          <cell r="A10" t="str">
            <v>1.2</v>
          </cell>
          <cell r="B10" t="str">
            <v>Obras Civis e de Manutenção</v>
          </cell>
        </row>
        <row r="21">
          <cell r="A21" t="str">
            <v>1.3</v>
          </cell>
          <cell r="B21" t="str">
            <v>Serviços Preliminares</v>
          </cell>
        </row>
        <row r="23">
          <cell r="A23" t="str">
            <v>1.4</v>
          </cell>
          <cell r="B23" t="str">
            <v>Serviços extras</v>
          </cell>
        </row>
        <row r="26">
          <cell r="A26" t="str">
            <v>2.0</v>
          </cell>
          <cell r="B26" t="str">
            <v>CAMPO DE FUTEBOL DO MILHO BRANCO</v>
          </cell>
        </row>
        <row r="27">
          <cell r="A27" t="str">
            <v>2.1</v>
          </cell>
          <cell r="B27" t="str">
            <v>Instalações da Obra</v>
          </cell>
        </row>
        <row r="29">
          <cell r="A29" t="str">
            <v>2.2</v>
          </cell>
          <cell r="B29" t="str">
            <v>Serviços Complementares</v>
          </cell>
        </row>
        <row r="31">
          <cell r="A31" t="str">
            <v>2.3</v>
          </cell>
          <cell r="B31" t="str">
            <v>Serviços extras</v>
          </cell>
        </row>
        <row r="41">
          <cell r="A41" t="str">
            <v>3.0</v>
          </cell>
          <cell r="B41" t="str">
            <v>CAMPO DE FUTEBOL DO PROGRESSO</v>
          </cell>
        </row>
        <row r="42">
          <cell r="A42" t="str">
            <v>3.1</v>
          </cell>
          <cell r="B42" t="str">
            <v>Instalações da Obra</v>
          </cell>
        </row>
        <row r="44">
          <cell r="A44" t="str">
            <v>3.2</v>
          </cell>
          <cell r="B44" t="str">
            <v>Obras Civis e de Manutenção</v>
          </cell>
        </row>
        <row r="46">
          <cell r="A46" t="str">
            <v>3.3</v>
          </cell>
          <cell r="B46" t="str">
            <v>Serviços extras</v>
          </cell>
        </row>
        <row r="53">
          <cell r="A53" t="str">
            <v>4.0</v>
          </cell>
          <cell r="B53" t="str">
            <v>CAMPO DE FUTEBOL DE SÃO BENEDITO</v>
          </cell>
        </row>
        <row r="54">
          <cell r="A54" t="str">
            <v>4.1</v>
          </cell>
          <cell r="B54" t="str">
            <v>Instalações da Obra</v>
          </cell>
        </row>
        <row r="56">
          <cell r="A56" t="str">
            <v>4.2</v>
          </cell>
          <cell r="B56" t="str">
            <v>Obras Civis e de Manutenção</v>
          </cell>
        </row>
        <row r="61">
          <cell r="A61" t="str">
            <v>4.3</v>
          </cell>
          <cell r="B61" t="str">
            <v>Serviços Complementares</v>
          </cell>
        </row>
        <row r="63">
          <cell r="A63" t="str">
            <v>4.4</v>
          </cell>
          <cell r="B63" t="str">
            <v>Serviços extras</v>
          </cell>
        </row>
        <row r="66">
          <cell r="A66" t="str">
            <v>4.5</v>
          </cell>
          <cell r="B66" t="str">
            <v>Demolição de banco (2 unidades)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2"/>
  <sheetViews>
    <sheetView view="pageBreakPreview" zoomScaleNormal="90" zoomScaleSheetLayoutView="100" workbookViewId="0">
      <selection activeCell="K50" sqref="K50"/>
    </sheetView>
  </sheetViews>
  <sheetFormatPr defaultColWidth="11.42578125" defaultRowHeight="15"/>
  <cols>
    <col min="1" max="1" width="9.5703125" style="265" customWidth="1"/>
    <col min="2" max="2" width="71.85546875" style="266" customWidth="1"/>
    <col min="3" max="3" width="13.28515625" style="163" customWidth="1"/>
    <col min="4" max="4" width="9" style="163" customWidth="1"/>
    <col min="5" max="5" width="12.28515625" style="196" customWidth="1"/>
    <col min="6" max="6" width="12.28515625" style="267" customWidth="1"/>
    <col min="7" max="7" width="12.28515625" style="196" customWidth="1"/>
    <col min="8" max="8" width="15.42578125" style="196" customWidth="1"/>
    <col min="9" max="9" width="14.28515625" style="196" hidden="1" customWidth="1"/>
    <col min="10" max="10" width="11.42578125" style="268" hidden="1" customWidth="1"/>
    <col min="11" max="16384" width="11.42578125" style="196"/>
  </cols>
  <sheetData>
    <row r="1" spans="1:10" s="105" customFormat="1" ht="24.95" customHeight="1" thickBot="1">
      <c r="A1" s="103"/>
      <c r="B1" s="104" t="s">
        <v>22</v>
      </c>
      <c r="C1" s="282" t="s">
        <v>23</v>
      </c>
      <c r="D1" s="283"/>
      <c r="E1" s="283"/>
      <c r="F1" s="283"/>
      <c r="G1" s="284"/>
      <c r="H1" s="285" t="s">
        <v>24</v>
      </c>
      <c r="I1" s="286"/>
      <c r="J1" s="287"/>
    </row>
    <row r="2" spans="1:10" s="105" customFormat="1" ht="24.95" customHeight="1" thickBot="1">
      <c r="A2" s="288"/>
      <c r="B2" s="106" t="s">
        <v>25</v>
      </c>
      <c r="C2" s="107" t="s">
        <v>26</v>
      </c>
      <c r="D2" s="108"/>
      <c r="E2" s="109"/>
      <c r="F2" s="110"/>
      <c r="G2" s="111"/>
      <c r="H2" s="289">
        <v>41912</v>
      </c>
      <c r="I2" s="290"/>
      <c r="J2" s="291"/>
    </row>
    <row r="3" spans="1:10" s="105" customFormat="1" ht="24.95" customHeight="1" thickBot="1">
      <c r="A3" s="288"/>
      <c r="B3" s="106" t="s">
        <v>27</v>
      </c>
      <c r="C3" s="292" t="s">
        <v>28</v>
      </c>
      <c r="D3" s="293"/>
      <c r="E3" s="293"/>
      <c r="F3" s="294"/>
      <c r="G3" s="295" t="s">
        <v>29</v>
      </c>
      <c r="H3" s="295"/>
      <c r="I3" s="295"/>
      <c r="J3" s="296"/>
    </row>
    <row r="4" spans="1:10" s="105" customFormat="1" ht="36" customHeight="1" thickBot="1">
      <c r="A4" s="112"/>
      <c r="B4" s="106" t="s">
        <v>30</v>
      </c>
      <c r="C4" s="275" t="s">
        <v>31</v>
      </c>
      <c r="D4" s="276"/>
      <c r="E4" s="276"/>
      <c r="F4" s="276"/>
      <c r="G4" s="276"/>
      <c r="H4" s="276"/>
      <c r="I4" s="276"/>
      <c r="J4" s="277"/>
    </row>
    <row r="5" spans="1:10" s="119" customFormat="1" ht="14.1" customHeight="1">
      <c r="A5" s="113" t="s">
        <v>32</v>
      </c>
      <c r="B5" s="114" t="s">
        <v>33</v>
      </c>
      <c r="C5" s="114" t="s">
        <v>34</v>
      </c>
      <c r="D5" s="278" t="s">
        <v>35</v>
      </c>
      <c r="E5" s="278" t="s">
        <v>36</v>
      </c>
      <c r="F5" s="280" t="s">
        <v>37</v>
      </c>
      <c r="G5" s="115" t="s">
        <v>37</v>
      </c>
      <c r="H5" s="116" t="s">
        <v>38</v>
      </c>
      <c r="I5" s="117"/>
      <c r="J5" s="118"/>
    </row>
    <row r="6" spans="1:10" s="119" customFormat="1" ht="35.1" customHeight="1" thickBot="1">
      <c r="A6" s="120"/>
      <c r="B6" s="121"/>
      <c r="C6" s="122" t="s">
        <v>39</v>
      </c>
      <c r="D6" s="279"/>
      <c r="E6" s="279"/>
      <c r="F6" s="281" t="s">
        <v>40</v>
      </c>
      <c r="G6" s="123" t="s">
        <v>41</v>
      </c>
      <c r="H6" s="124" t="s">
        <v>42</v>
      </c>
      <c r="I6" s="125"/>
      <c r="J6" s="126"/>
    </row>
    <row r="7" spans="1:10" s="119" customFormat="1" ht="15" customHeight="1">
      <c r="A7" s="127" t="s">
        <v>43</v>
      </c>
      <c r="B7" s="128" t="s">
        <v>44</v>
      </c>
      <c r="C7" s="269"/>
      <c r="D7" s="270"/>
      <c r="E7" s="270"/>
      <c r="F7" s="270"/>
      <c r="G7" s="270"/>
      <c r="H7" s="271"/>
      <c r="I7" s="117"/>
      <c r="J7" s="129"/>
    </row>
    <row r="8" spans="1:10" s="140" customFormat="1" ht="15" customHeight="1">
      <c r="A8" s="130" t="s">
        <v>45</v>
      </c>
      <c r="B8" s="131" t="s">
        <v>46</v>
      </c>
      <c r="C8" s="132"/>
      <c r="D8" s="133"/>
      <c r="E8" s="134"/>
      <c r="F8" s="135"/>
      <c r="G8" s="136"/>
      <c r="H8" s="137"/>
      <c r="I8" s="138"/>
      <c r="J8" s="139"/>
    </row>
    <row r="9" spans="1:10" s="140" customFormat="1" ht="15" customHeight="1">
      <c r="A9" s="141" t="s">
        <v>47</v>
      </c>
      <c r="B9" s="142" t="s">
        <v>48</v>
      </c>
      <c r="C9" s="132" t="s">
        <v>49</v>
      </c>
      <c r="D9" s="133" t="s">
        <v>50</v>
      </c>
      <c r="E9" s="134">
        <v>3.6</v>
      </c>
      <c r="F9" s="143"/>
      <c r="G9" s="136"/>
      <c r="H9" s="137"/>
      <c r="I9" s="138"/>
      <c r="J9" s="139"/>
    </row>
    <row r="10" spans="1:10" s="140" customFormat="1" ht="15" customHeight="1">
      <c r="A10" s="130" t="s">
        <v>51</v>
      </c>
      <c r="B10" s="144" t="s">
        <v>52</v>
      </c>
      <c r="C10" s="132"/>
      <c r="D10" s="133"/>
      <c r="E10" s="134"/>
      <c r="F10" s="135"/>
      <c r="G10" s="136"/>
      <c r="H10" s="137"/>
      <c r="I10" s="138"/>
      <c r="J10" s="139"/>
    </row>
    <row r="11" spans="1:10" s="152" customFormat="1" ht="14.1" customHeight="1">
      <c r="A11" s="145" t="s">
        <v>53</v>
      </c>
      <c r="B11" s="146" t="s">
        <v>54</v>
      </c>
      <c r="C11" s="147" t="s">
        <v>55</v>
      </c>
      <c r="D11" s="148" t="s">
        <v>50</v>
      </c>
      <c r="E11" s="149">
        <v>10</v>
      </c>
      <c r="F11" s="150"/>
      <c r="G11" s="143"/>
      <c r="H11" s="150"/>
      <c r="I11" s="151"/>
      <c r="J11" s="139"/>
    </row>
    <row r="12" spans="1:10" s="156" customFormat="1" ht="14.1" customHeight="1">
      <c r="A12" s="145" t="s">
        <v>56</v>
      </c>
      <c r="B12" s="153" t="s">
        <v>57</v>
      </c>
      <c r="C12" s="147" t="s">
        <v>55</v>
      </c>
      <c r="D12" s="148" t="s">
        <v>58</v>
      </c>
      <c r="E12" s="154">
        <f>2.5</f>
        <v>2.5</v>
      </c>
      <c r="F12" s="150"/>
      <c r="G12" s="143"/>
      <c r="H12" s="150"/>
      <c r="I12" s="155"/>
      <c r="J12" s="139"/>
    </row>
    <row r="13" spans="1:10" s="152" customFormat="1" ht="14.1" customHeight="1">
      <c r="A13" s="145" t="s">
        <v>59</v>
      </c>
      <c r="B13" s="153" t="s">
        <v>60</v>
      </c>
      <c r="C13" s="147" t="s">
        <v>55</v>
      </c>
      <c r="D13" s="148" t="s">
        <v>58</v>
      </c>
      <c r="E13" s="154">
        <f>11.63</f>
        <v>11.63</v>
      </c>
      <c r="F13" s="150"/>
      <c r="G13" s="143"/>
      <c r="H13" s="150"/>
      <c r="I13" s="151"/>
      <c r="J13" s="139"/>
    </row>
    <row r="14" spans="1:10" s="152" customFormat="1" ht="14.1" customHeight="1">
      <c r="A14" s="145" t="s">
        <v>61</v>
      </c>
      <c r="B14" s="153" t="s">
        <v>62</v>
      </c>
      <c r="C14" s="157" t="s">
        <v>63</v>
      </c>
      <c r="D14" s="148" t="s">
        <v>50</v>
      </c>
      <c r="E14" s="154">
        <v>431.62</v>
      </c>
      <c r="F14" s="150"/>
      <c r="G14" s="143"/>
      <c r="H14" s="150"/>
      <c r="I14" s="151"/>
      <c r="J14" s="139"/>
    </row>
    <row r="15" spans="1:10" s="152" customFormat="1" ht="14.1" customHeight="1">
      <c r="A15" s="145" t="s">
        <v>64</v>
      </c>
      <c r="B15" s="146" t="s">
        <v>65</v>
      </c>
      <c r="C15" s="158">
        <v>72897</v>
      </c>
      <c r="D15" s="148" t="s">
        <v>66</v>
      </c>
      <c r="E15" s="149">
        <v>0.05</v>
      </c>
      <c r="F15" s="150"/>
      <c r="G15" s="143"/>
      <c r="H15" s="150"/>
      <c r="I15" s="151"/>
      <c r="J15" s="139"/>
    </row>
    <row r="16" spans="1:10" s="163" customFormat="1" ht="24">
      <c r="A16" s="145" t="s">
        <v>67</v>
      </c>
      <c r="B16" s="146" t="s">
        <v>68</v>
      </c>
      <c r="C16" s="159" t="s">
        <v>69</v>
      </c>
      <c r="D16" s="148" t="s">
        <v>50</v>
      </c>
      <c r="E16" s="160">
        <f>0.9*2.2</f>
        <v>1.9800000000000002</v>
      </c>
      <c r="F16" s="150"/>
      <c r="G16" s="143"/>
      <c r="H16" s="161"/>
      <c r="I16" s="162"/>
      <c r="J16" s="139"/>
    </row>
    <row r="17" spans="1:10" s="152" customFormat="1" ht="14.1" customHeight="1">
      <c r="A17" s="145" t="s">
        <v>70</v>
      </c>
      <c r="B17" s="146" t="s">
        <v>71</v>
      </c>
      <c r="C17" s="159">
        <v>5975</v>
      </c>
      <c r="D17" s="148" t="s">
        <v>50</v>
      </c>
      <c r="E17" s="149">
        <v>80</v>
      </c>
      <c r="F17" s="150"/>
      <c r="G17" s="143"/>
      <c r="H17" s="150"/>
      <c r="I17" s="151"/>
      <c r="J17" s="139"/>
    </row>
    <row r="18" spans="1:10" s="169" customFormat="1" ht="14.1" customHeight="1">
      <c r="A18" s="145" t="s">
        <v>72</v>
      </c>
      <c r="B18" s="164" t="s">
        <v>73</v>
      </c>
      <c r="C18" s="159">
        <v>5982</v>
      </c>
      <c r="D18" s="148" t="s">
        <v>50</v>
      </c>
      <c r="E18" s="165">
        <f>E17</f>
        <v>80</v>
      </c>
      <c r="F18" s="150"/>
      <c r="G18" s="166"/>
      <c r="H18" s="167"/>
      <c r="I18" s="168"/>
      <c r="J18" s="129"/>
    </row>
    <row r="19" spans="1:10" s="169" customFormat="1" ht="14.1" customHeight="1">
      <c r="A19" s="145" t="s">
        <v>74</v>
      </c>
      <c r="B19" s="164" t="s">
        <v>75</v>
      </c>
      <c r="C19" s="159" t="s">
        <v>76</v>
      </c>
      <c r="D19" s="148" t="s">
        <v>50</v>
      </c>
      <c r="E19" s="165">
        <v>400</v>
      </c>
      <c r="F19" s="150"/>
      <c r="G19" s="166"/>
      <c r="H19" s="167"/>
      <c r="I19" s="168"/>
      <c r="J19" s="129"/>
    </row>
    <row r="20" spans="1:10" s="152" customFormat="1" ht="14.1" customHeight="1">
      <c r="A20" s="145" t="s">
        <v>77</v>
      </c>
      <c r="B20" s="146" t="s">
        <v>78</v>
      </c>
      <c r="C20" s="147" t="s">
        <v>55</v>
      </c>
      <c r="D20" s="148" t="s">
        <v>58</v>
      </c>
      <c r="E20" s="170">
        <v>67.27</v>
      </c>
      <c r="F20" s="150"/>
      <c r="G20" s="143"/>
      <c r="H20" s="150"/>
      <c r="I20" s="151"/>
      <c r="J20" s="139"/>
    </row>
    <row r="21" spans="1:10" s="152" customFormat="1" ht="14.1" customHeight="1">
      <c r="A21" s="171" t="s">
        <v>79</v>
      </c>
      <c r="B21" s="172" t="s">
        <v>80</v>
      </c>
      <c r="C21" s="173"/>
      <c r="D21" s="174"/>
      <c r="E21" s="175"/>
      <c r="F21" s="150"/>
      <c r="G21" s="143"/>
      <c r="H21" s="176"/>
      <c r="I21" s="151"/>
      <c r="J21" s="139"/>
    </row>
    <row r="22" spans="1:10" s="152" customFormat="1" ht="14.1" customHeight="1">
      <c r="A22" s="145" t="s">
        <v>81</v>
      </c>
      <c r="B22" s="153" t="s">
        <v>82</v>
      </c>
      <c r="C22" s="159">
        <v>9537</v>
      </c>
      <c r="D22" s="177" t="s">
        <v>50</v>
      </c>
      <c r="E22" s="178">
        <v>383.56</v>
      </c>
      <c r="F22" s="150"/>
      <c r="G22" s="143"/>
      <c r="H22" s="150"/>
      <c r="I22" s="151"/>
      <c r="J22" s="139"/>
    </row>
    <row r="23" spans="1:10" s="152" customFormat="1" ht="14.1" customHeight="1">
      <c r="A23" s="171" t="s">
        <v>83</v>
      </c>
      <c r="B23" s="179" t="s">
        <v>84</v>
      </c>
      <c r="C23" s="180"/>
      <c r="D23" s="177"/>
      <c r="E23" s="181"/>
      <c r="F23" s="182"/>
      <c r="G23" s="143"/>
      <c r="H23" s="150"/>
      <c r="I23" s="151"/>
      <c r="J23" s="139"/>
    </row>
    <row r="24" spans="1:10" s="163" customFormat="1" ht="36" customHeight="1">
      <c r="A24" s="145" t="s">
        <v>85</v>
      </c>
      <c r="B24" s="146" t="s">
        <v>86</v>
      </c>
      <c r="C24" s="159" t="s">
        <v>87</v>
      </c>
      <c r="D24" s="177" t="s">
        <v>88</v>
      </c>
      <c r="E24" s="182">
        <v>2</v>
      </c>
      <c r="F24" s="150"/>
      <c r="G24" s="143"/>
      <c r="H24" s="150"/>
      <c r="I24" s="162"/>
      <c r="J24" s="139"/>
    </row>
    <row r="25" spans="1:10" s="152" customFormat="1" ht="14.1" customHeight="1" thickBot="1">
      <c r="A25" s="183"/>
      <c r="B25" s="184"/>
      <c r="C25" s="185"/>
      <c r="D25" s="186"/>
      <c r="E25" s="187"/>
      <c r="F25" s="188"/>
      <c r="G25" s="189"/>
      <c r="H25" s="190"/>
      <c r="I25" s="151"/>
      <c r="J25" s="139"/>
    </row>
    <row r="26" spans="1:10" s="119" customFormat="1" ht="15" customHeight="1">
      <c r="A26" s="127" t="s">
        <v>89</v>
      </c>
      <c r="B26" s="128" t="s">
        <v>90</v>
      </c>
      <c r="C26" s="269"/>
      <c r="D26" s="270"/>
      <c r="E26" s="270"/>
      <c r="F26" s="270"/>
      <c r="G26" s="270"/>
      <c r="H26" s="271"/>
      <c r="I26" s="117"/>
      <c r="J26" s="129"/>
    </row>
    <row r="27" spans="1:10" s="140" customFormat="1" ht="15" customHeight="1">
      <c r="A27" s="130" t="s">
        <v>91</v>
      </c>
      <c r="B27" s="131" t="s">
        <v>46</v>
      </c>
      <c r="C27" s="132"/>
      <c r="D27" s="133"/>
      <c r="E27" s="134"/>
      <c r="F27" s="143"/>
      <c r="G27" s="136"/>
      <c r="H27" s="137"/>
      <c r="I27" s="138"/>
      <c r="J27" s="139"/>
    </row>
    <row r="28" spans="1:10" s="163" customFormat="1" ht="15" customHeight="1">
      <c r="A28" s="191" t="s">
        <v>92</v>
      </c>
      <c r="B28" s="142" t="s">
        <v>48</v>
      </c>
      <c r="C28" s="132" t="s">
        <v>49</v>
      </c>
      <c r="D28" s="133" t="s">
        <v>50</v>
      </c>
      <c r="E28" s="134">
        <v>3.6</v>
      </c>
      <c r="F28" s="143"/>
      <c r="G28" s="136"/>
      <c r="H28" s="137"/>
      <c r="I28" s="162"/>
      <c r="J28" s="139"/>
    </row>
    <row r="29" spans="1:10" ht="14.1" customHeight="1">
      <c r="A29" s="171" t="s">
        <v>93</v>
      </c>
      <c r="B29" s="179" t="s">
        <v>94</v>
      </c>
      <c r="C29" s="192"/>
      <c r="D29" s="193"/>
      <c r="E29" s="134"/>
      <c r="F29" s="194"/>
      <c r="G29" s="165"/>
      <c r="H29" s="137"/>
      <c r="I29" s="195"/>
      <c r="J29" s="129"/>
    </row>
    <row r="30" spans="1:10" s="163" customFormat="1" ht="14.1" customHeight="1">
      <c r="A30" s="145" t="s">
        <v>95</v>
      </c>
      <c r="B30" s="197" t="s">
        <v>82</v>
      </c>
      <c r="C30" s="159">
        <v>9537</v>
      </c>
      <c r="D30" s="148" t="s">
        <v>50</v>
      </c>
      <c r="E30" s="198">
        <v>519</v>
      </c>
      <c r="F30" s="149"/>
      <c r="G30" s="149"/>
      <c r="H30" s="150"/>
      <c r="I30" s="162"/>
      <c r="J30" s="139"/>
    </row>
    <row r="31" spans="1:10" ht="14.1" customHeight="1">
      <c r="A31" s="171" t="s">
        <v>96</v>
      </c>
      <c r="B31" s="179" t="s">
        <v>84</v>
      </c>
      <c r="C31" s="192"/>
      <c r="D31" s="193"/>
      <c r="E31" s="134"/>
      <c r="F31" s="194"/>
      <c r="G31" s="165"/>
      <c r="H31" s="137"/>
      <c r="I31" s="195"/>
      <c r="J31" s="129"/>
    </row>
    <row r="32" spans="1:10" s="163" customFormat="1" ht="36" customHeight="1">
      <c r="A32" s="199" t="s">
        <v>97</v>
      </c>
      <c r="B32" s="146" t="s">
        <v>86</v>
      </c>
      <c r="C32" s="159" t="s">
        <v>87</v>
      </c>
      <c r="D32" s="200" t="s">
        <v>88</v>
      </c>
      <c r="E32" s="182">
        <v>2</v>
      </c>
      <c r="F32" s="150"/>
      <c r="G32" s="143"/>
      <c r="H32" s="150"/>
      <c r="I32" s="162"/>
      <c r="J32" s="139"/>
    </row>
    <row r="33" spans="1:10" s="163" customFormat="1" ht="15" customHeight="1">
      <c r="A33" s="199" t="s">
        <v>98</v>
      </c>
      <c r="B33" s="201" t="s">
        <v>99</v>
      </c>
      <c r="C33" s="147" t="s">
        <v>55</v>
      </c>
      <c r="D33" s="148" t="s">
        <v>58</v>
      </c>
      <c r="E33" s="149">
        <f>23.5</f>
        <v>23.5</v>
      </c>
      <c r="F33" s="149"/>
      <c r="G33" s="149"/>
      <c r="H33" s="150"/>
      <c r="I33" s="162"/>
      <c r="J33" s="139"/>
    </row>
    <row r="34" spans="1:10" s="163" customFormat="1" ht="15" customHeight="1">
      <c r="A34" s="199" t="s">
        <v>100</v>
      </c>
      <c r="B34" s="201" t="s">
        <v>101</v>
      </c>
      <c r="C34" s="202">
        <v>72216</v>
      </c>
      <c r="D34" s="200" t="s">
        <v>66</v>
      </c>
      <c r="E34" s="149">
        <f>38*2*0.1*0.1</f>
        <v>0.76000000000000012</v>
      </c>
      <c r="F34" s="149"/>
      <c r="G34" s="149"/>
      <c r="H34" s="150"/>
      <c r="I34" s="162"/>
      <c r="J34" s="139"/>
    </row>
    <row r="35" spans="1:10" s="163" customFormat="1" ht="15" customHeight="1">
      <c r="A35" s="199" t="s">
        <v>102</v>
      </c>
      <c r="B35" s="201" t="s">
        <v>103</v>
      </c>
      <c r="C35" s="147" t="s">
        <v>55</v>
      </c>
      <c r="D35" s="200" t="s">
        <v>50</v>
      </c>
      <c r="E35" s="149">
        <v>166.5</v>
      </c>
      <c r="F35" s="149"/>
      <c r="G35" s="149"/>
      <c r="H35" s="150"/>
      <c r="I35" s="162"/>
      <c r="J35" s="139"/>
    </row>
    <row r="36" spans="1:10" s="163" customFormat="1" ht="15" customHeight="1">
      <c r="A36" s="199" t="s">
        <v>104</v>
      </c>
      <c r="B36" s="201" t="s">
        <v>65</v>
      </c>
      <c r="C36" s="158">
        <v>72897</v>
      </c>
      <c r="D36" s="148" t="s">
        <v>66</v>
      </c>
      <c r="E36" s="149">
        <v>9.09</v>
      </c>
      <c r="F36" s="149"/>
      <c r="G36" s="149"/>
      <c r="H36" s="150"/>
      <c r="I36" s="162"/>
      <c r="J36" s="139"/>
    </row>
    <row r="37" spans="1:10" s="163" customFormat="1" ht="24">
      <c r="A37" s="199" t="s">
        <v>105</v>
      </c>
      <c r="B37" s="203" t="s">
        <v>106</v>
      </c>
      <c r="C37" s="204" t="s">
        <v>87</v>
      </c>
      <c r="D37" s="205" t="s">
        <v>58</v>
      </c>
      <c r="E37" s="206">
        <v>86.8</v>
      </c>
      <c r="F37" s="149"/>
      <c r="G37" s="149"/>
      <c r="H37" s="150"/>
      <c r="I37" s="162"/>
      <c r="J37" s="139"/>
    </row>
    <row r="38" spans="1:10" s="163" customFormat="1" ht="24">
      <c r="A38" s="199" t="s">
        <v>107</v>
      </c>
      <c r="B38" s="203" t="s">
        <v>108</v>
      </c>
      <c r="C38" s="204" t="s">
        <v>87</v>
      </c>
      <c r="D38" s="205" t="s">
        <v>58</v>
      </c>
      <c r="E38" s="206">
        <f>53+53.25</f>
        <v>106.25</v>
      </c>
      <c r="F38" s="149"/>
      <c r="G38" s="149"/>
      <c r="H38" s="150"/>
      <c r="I38" s="162"/>
      <c r="J38" s="139"/>
    </row>
    <row r="39" spans="1:10" s="152" customFormat="1" ht="14.1" customHeight="1">
      <c r="A39" s="199" t="s">
        <v>109</v>
      </c>
      <c r="B39" s="153" t="s">
        <v>62</v>
      </c>
      <c r="C39" s="157" t="s">
        <v>63</v>
      </c>
      <c r="D39" s="207" t="s">
        <v>50</v>
      </c>
      <c r="E39" s="154">
        <f>(53+53.25)*4.2</f>
        <v>446.25</v>
      </c>
      <c r="F39" s="150"/>
      <c r="G39" s="149"/>
      <c r="H39" s="150"/>
      <c r="I39" s="151"/>
      <c r="J39" s="139"/>
    </row>
    <row r="40" spans="1:10" ht="14.1" customHeight="1" thickBot="1">
      <c r="A40" s="208"/>
      <c r="B40" s="197"/>
      <c r="C40" s="209"/>
      <c r="D40" s="210"/>
      <c r="E40" s="211"/>
      <c r="F40" s="194"/>
      <c r="G40" s="165"/>
      <c r="H40" s="212"/>
      <c r="I40" s="195"/>
      <c r="J40" s="129"/>
    </row>
    <row r="41" spans="1:10" s="119" customFormat="1" ht="15" customHeight="1">
      <c r="A41" s="127" t="s">
        <v>110</v>
      </c>
      <c r="B41" s="128" t="s">
        <v>111</v>
      </c>
      <c r="C41" s="269"/>
      <c r="D41" s="270"/>
      <c r="E41" s="270"/>
      <c r="F41" s="270"/>
      <c r="G41" s="270"/>
      <c r="H41" s="271"/>
      <c r="I41" s="117"/>
      <c r="J41" s="129"/>
    </row>
    <row r="42" spans="1:10" s="140" customFormat="1" ht="15" customHeight="1">
      <c r="A42" s="130" t="s">
        <v>112</v>
      </c>
      <c r="B42" s="131" t="s">
        <v>46</v>
      </c>
      <c r="C42" s="132"/>
      <c r="D42" s="133"/>
      <c r="E42" s="134"/>
      <c r="F42" s="143"/>
      <c r="G42" s="136"/>
      <c r="H42" s="137"/>
      <c r="I42" s="138"/>
      <c r="J42" s="139"/>
    </row>
    <row r="43" spans="1:10" s="163" customFormat="1" ht="15" customHeight="1">
      <c r="A43" s="191" t="s">
        <v>113</v>
      </c>
      <c r="B43" s="142" t="s">
        <v>48</v>
      </c>
      <c r="C43" s="132" t="s">
        <v>49</v>
      </c>
      <c r="D43" s="133" t="s">
        <v>50</v>
      </c>
      <c r="E43" s="134">
        <v>3.6</v>
      </c>
      <c r="F43" s="143"/>
      <c r="G43" s="136"/>
      <c r="H43" s="137"/>
      <c r="I43" s="162"/>
      <c r="J43" s="139"/>
    </row>
    <row r="44" spans="1:10" ht="14.1" customHeight="1">
      <c r="A44" s="171" t="s">
        <v>114</v>
      </c>
      <c r="B44" s="179" t="s">
        <v>52</v>
      </c>
      <c r="C44" s="192"/>
      <c r="D44" s="193"/>
      <c r="E44" s="166"/>
      <c r="F44" s="213"/>
      <c r="G44" s="136"/>
      <c r="H44" s="137"/>
      <c r="I44" s="195"/>
      <c r="J44" s="129"/>
    </row>
    <row r="45" spans="1:10" s="163" customFormat="1" ht="14.1" customHeight="1">
      <c r="A45" s="145" t="s">
        <v>115</v>
      </c>
      <c r="B45" s="197" t="s">
        <v>116</v>
      </c>
      <c r="C45" s="214" t="s">
        <v>117</v>
      </c>
      <c r="D45" s="207" t="s">
        <v>50</v>
      </c>
      <c r="E45" s="149">
        <v>1034.07</v>
      </c>
      <c r="F45" s="149"/>
      <c r="G45" s="149"/>
      <c r="H45" s="150"/>
      <c r="I45" s="162"/>
      <c r="J45" s="139"/>
    </row>
    <row r="46" spans="1:10" ht="14.1" customHeight="1">
      <c r="A46" s="171" t="s">
        <v>118</v>
      </c>
      <c r="B46" s="179" t="s">
        <v>84</v>
      </c>
      <c r="C46" s="192"/>
      <c r="D46" s="193"/>
      <c r="E46" s="134"/>
      <c r="F46" s="194"/>
      <c r="G46" s="165"/>
      <c r="H46" s="137"/>
      <c r="I46" s="195"/>
      <c r="J46" s="129"/>
    </row>
    <row r="47" spans="1:10" s="163" customFormat="1" ht="24">
      <c r="A47" s="145" t="s">
        <v>119</v>
      </c>
      <c r="B47" s="201" t="s">
        <v>120</v>
      </c>
      <c r="C47" s="204" t="s">
        <v>87</v>
      </c>
      <c r="D47" s="205" t="s">
        <v>58</v>
      </c>
      <c r="E47" s="149">
        <v>96.2</v>
      </c>
      <c r="F47" s="149"/>
      <c r="G47" s="149"/>
      <c r="H47" s="150"/>
      <c r="I47" s="162"/>
      <c r="J47" s="139"/>
    </row>
    <row r="48" spans="1:10" s="163" customFormat="1" ht="14.1" customHeight="1">
      <c r="A48" s="145" t="s">
        <v>121</v>
      </c>
      <c r="B48" s="197" t="s">
        <v>122</v>
      </c>
      <c r="C48" s="215" t="s">
        <v>69</v>
      </c>
      <c r="D48" s="216" t="s">
        <v>50</v>
      </c>
      <c r="E48" s="149">
        <v>15</v>
      </c>
      <c r="F48" s="149"/>
      <c r="G48" s="149"/>
      <c r="H48" s="150"/>
      <c r="I48" s="162"/>
      <c r="J48" s="139"/>
    </row>
    <row r="49" spans="1:10" s="163" customFormat="1" ht="14.1" customHeight="1">
      <c r="A49" s="145" t="s">
        <v>123</v>
      </c>
      <c r="B49" s="197" t="s">
        <v>124</v>
      </c>
      <c r="C49" s="147" t="s">
        <v>55</v>
      </c>
      <c r="D49" s="205" t="s">
        <v>58</v>
      </c>
      <c r="E49" s="149">
        <v>54.2</v>
      </c>
      <c r="F49" s="149"/>
      <c r="G49" s="149"/>
      <c r="H49" s="150"/>
      <c r="I49" s="162"/>
      <c r="J49" s="139"/>
    </row>
    <row r="50" spans="1:10" s="163" customFormat="1" ht="36" customHeight="1">
      <c r="A50" s="145" t="s">
        <v>125</v>
      </c>
      <c r="B50" s="146" t="s">
        <v>86</v>
      </c>
      <c r="C50" s="159" t="s">
        <v>87</v>
      </c>
      <c r="D50" s="200" t="s">
        <v>88</v>
      </c>
      <c r="E50" s="182">
        <v>2</v>
      </c>
      <c r="F50" s="150"/>
      <c r="G50" s="143"/>
      <c r="H50" s="150"/>
      <c r="I50" s="162"/>
      <c r="J50" s="139"/>
    </row>
    <row r="51" spans="1:10" s="163" customFormat="1" ht="36" customHeight="1">
      <c r="A51" s="145" t="s">
        <v>126</v>
      </c>
      <c r="B51" s="146" t="s">
        <v>127</v>
      </c>
      <c r="C51" s="159" t="s">
        <v>87</v>
      </c>
      <c r="D51" s="200" t="s">
        <v>88</v>
      </c>
      <c r="E51" s="182">
        <v>1</v>
      </c>
      <c r="F51" s="150"/>
      <c r="G51" s="143"/>
      <c r="H51" s="150"/>
      <c r="I51" s="162"/>
      <c r="J51" s="139"/>
    </row>
    <row r="52" spans="1:10" ht="14.1" customHeight="1" thickBot="1">
      <c r="A52" s="217"/>
      <c r="B52" s="218"/>
      <c r="C52" s="219"/>
      <c r="D52" s="220"/>
      <c r="E52" s="221"/>
      <c r="F52" s="222"/>
      <c r="G52" s="221"/>
      <c r="H52" s="212"/>
      <c r="I52" s="195"/>
      <c r="J52" s="129"/>
    </row>
    <row r="53" spans="1:10" s="119" customFormat="1" ht="15" customHeight="1">
      <c r="A53" s="127" t="s">
        <v>128</v>
      </c>
      <c r="B53" s="128" t="s">
        <v>129</v>
      </c>
      <c r="C53" s="269"/>
      <c r="D53" s="270"/>
      <c r="E53" s="270"/>
      <c r="F53" s="270"/>
      <c r="G53" s="270"/>
      <c r="H53" s="271"/>
      <c r="I53" s="117"/>
      <c r="J53" s="129"/>
    </row>
    <row r="54" spans="1:10" s="140" customFormat="1" ht="15" customHeight="1">
      <c r="A54" s="130" t="s">
        <v>130</v>
      </c>
      <c r="B54" s="131" t="s">
        <v>46</v>
      </c>
      <c r="C54" s="132"/>
      <c r="D54" s="133"/>
      <c r="E54" s="134"/>
      <c r="F54" s="143"/>
      <c r="G54" s="136"/>
      <c r="H54" s="137"/>
      <c r="I54" s="138"/>
      <c r="J54" s="139"/>
    </row>
    <row r="55" spans="1:10" s="163" customFormat="1" ht="15" customHeight="1">
      <c r="A55" s="191" t="s">
        <v>131</v>
      </c>
      <c r="B55" s="142" t="s">
        <v>48</v>
      </c>
      <c r="C55" s="132" t="s">
        <v>49</v>
      </c>
      <c r="D55" s="133" t="s">
        <v>50</v>
      </c>
      <c r="E55" s="134">
        <v>3.6</v>
      </c>
      <c r="F55" s="143"/>
      <c r="G55" s="136"/>
      <c r="H55" s="137"/>
      <c r="I55" s="162"/>
      <c r="J55" s="139"/>
    </row>
    <row r="56" spans="1:10" s="233" customFormat="1" ht="14.1" customHeight="1">
      <c r="A56" s="223" t="s">
        <v>132</v>
      </c>
      <c r="B56" s="224" t="s">
        <v>52</v>
      </c>
      <c r="C56" s="225"/>
      <c r="D56" s="226"/>
      <c r="E56" s="227"/>
      <c r="F56" s="228"/>
      <c r="G56" s="229"/>
      <c r="H56" s="230"/>
      <c r="I56" s="231"/>
      <c r="J56" s="232"/>
    </row>
    <row r="57" spans="1:10" ht="14.1" customHeight="1">
      <c r="A57" s="199" t="s">
        <v>133</v>
      </c>
      <c r="B57" s="234" t="s">
        <v>116</v>
      </c>
      <c r="C57" s="204" t="s">
        <v>117</v>
      </c>
      <c r="D57" s="205" t="s">
        <v>50</v>
      </c>
      <c r="E57" s="235">
        <v>1256.46</v>
      </c>
      <c r="F57" s="236"/>
      <c r="G57" s="237"/>
      <c r="H57" s="238"/>
      <c r="I57" s="195"/>
      <c r="J57" s="129"/>
    </row>
    <row r="58" spans="1:10" ht="14.1" customHeight="1">
      <c r="A58" s="199" t="s">
        <v>134</v>
      </c>
      <c r="B58" s="234" t="s">
        <v>71</v>
      </c>
      <c r="C58" s="204">
        <v>5975</v>
      </c>
      <c r="D58" s="205" t="s">
        <v>50</v>
      </c>
      <c r="E58" s="239">
        <v>33</v>
      </c>
      <c r="F58" s="236"/>
      <c r="G58" s="237"/>
      <c r="H58" s="238"/>
      <c r="I58" s="195"/>
      <c r="J58" s="129"/>
    </row>
    <row r="59" spans="1:10" ht="14.1" customHeight="1">
      <c r="A59" s="199" t="s">
        <v>135</v>
      </c>
      <c r="B59" s="234" t="s">
        <v>136</v>
      </c>
      <c r="C59" s="204">
        <v>5982</v>
      </c>
      <c r="D59" s="205" t="s">
        <v>50</v>
      </c>
      <c r="E59" s="239">
        <v>33</v>
      </c>
      <c r="F59" s="236"/>
      <c r="G59" s="237"/>
      <c r="H59" s="238"/>
      <c r="I59" s="195"/>
      <c r="J59" s="129"/>
    </row>
    <row r="60" spans="1:10" ht="14.1" customHeight="1">
      <c r="A60" s="199" t="s">
        <v>137</v>
      </c>
      <c r="B60" s="234" t="s">
        <v>138</v>
      </c>
      <c r="C60" s="204" t="s">
        <v>139</v>
      </c>
      <c r="D60" s="205" t="s">
        <v>50</v>
      </c>
      <c r="E60" s="239">
        <v>329.7</v>
      </c>
      <c r="F60" s="236"/>
      <c r="G60" s="237"/>
      <c r="H60" s="238"/>
      <c r="I60" s="195"/>
      <c r="J60" s="129"/>
    </row>
    <row r="61" spans="1:10" s="233" customFormat="1" ht="14.1" customHeight="1">
      <c r="A61" s="223" t="s">
        <v>140</v>
      </c>
      <c r="B61" s="224" t="s">
        <v>94</v>
      </c>
      <c r="C61" s="225"/>
      <c r="D61" s="226"/>
      <c r="E61" s="227"/>
      <c r="F61" s="240"/>
      <c r="G61" s="237"/>
      <c r="H61" s="238"/>
      <c r="I61" s="231"/>
      <c r="J61" s="232"/>
    </row>
    <row r="62" spans="1:10" s="163" customFormat="1" ht="14.1" customHeight="1">
      <c r="A62" s="241" t="s">
        <v>141</v>
      </c>
      <c r="B62" s="203" t="s">
        <v>82</v>
      </c>
      <c r="C62" s="159">
        <v>9537</v>
      </c>
      <c r="D62" s="242" t="s">
        <v>50</v>
      </c>
      <c r="E62" s="235">
        <v>1309.76</v>
      </c>
      <c r="F62" s="236"/>
      <c r="G62" s="236"/>
      <c r="H62" s="243"/>
      <c r="I62" s="162"/>
      <c r="J62" s="139"/>
    </row>
    <row r="63" spans="1:10" s="249" customFormat="1" ht="14.1" customHeight="1">
      <c r="A63" s="244" t="s">
        <v>142</v>
      </c>
      <c r="B63" s="245" t="s">
        <v>84</v>
      </c>
      <c r="C63" s="225"/>
      <c r="D63" s="226"/>
      <c r="E63" s="246"/>
      <c r="F63" s="240"/>
      <c r="G63" s="236"/>
      <c r="H63" s="243"/>
      <c r="I63" s="247"/>
      <c r="J63" s="248"/>
    </row>
    <row r="64" spans="1:10" s="163" customFormat="1" ht="24">
      <c r="A64" s="241" t="s">
        <v>143</v>
      </c>
      <c r="B64" s="203" t="s">
        <v>144</v>
      </c>
      <c r="C64" s="147" t="s">
        <v>55</v>
      </c>
      <c r="D64" s="133" t="s">
        <v>58</v>
      </c>
      <c r="E64" s="235">
        <v>321.44</v>
      </c>
      <c r="F64" s="236"/>
      <c r="G64" s="236"/>
      <c r="H64" s="243"/>
      <c r="I64" s="162"/>
      <c r="J64" s="139"/>
    </row>
    <row r="65" spans="1:10" ht="14.1" customHeight="1">
      <c r="A65" s="241" t="s">
        <v>145</v>
      </c>
      <c r="B65" s="234" t="s">
        <v>122</v>
      </c>
      <c r="C65" s="204" t="s">
        <v>69</v>
      </c>
      <c r="D65" s="205" t="s">
        <v>50</v>
      </c>
      <c r="E65" s="235">
        <v>20</v>
      </c>
      <c r="F65" s="236"/>
      <c r="G65" s="237"/>
      <c r="H65" s="238"/>
      <c r="I65" s="195"/>
      <c r="J65" s="129"/>
    </row>
    <row r="66" spans="1:10" s="249" customFormat="1" ht="14.1" customHeight="1">
      <c r="A66" s="244" t="s">
        <v>146</v>
      </c>
      <c r="B66" s="245" t="s">
        <v>147</v>
      </c>
      <c r="C66" s="204"/>
      <c r="D66" s="250"/>
      <c r="E66" s="251"/>
      <c r="F66" s="246"/>
      <c r="G66" s="236"/>
      <c r="H66" s="243"/>
      <c r="I66" s="247"/>
      <c r="J66" s="248"/>
    </row>
    <row r="67" spans="1:10" ht="14.1" customHeight="1">
      <c r="A67" s="199" t="s">
        <v>148</v>
      </c>
      <c r="B67" s="234" t="s">
        <v>149</v>
      </c>
      <c r="C67" s="204" t="s">
        <v>150</v>
      </c>
      <c r="D67" s="250" t="s">
        <v>66</v>
      </c>
      <c r="E67" s="252">
        <v>3.48</v>
      </c>
      <c r="F67" s="236"/>
      <c r="G67" s="237"/>
      <c r="H67" s="238"/>
      <c r="I67" s="195"/>
      <c r="J67" s="129"/>
    </row>
    <row r="68" spans="1:10" ht="14.1" customHeight="1">
      <c r="A68" s="199" t="s">
        <v>151</v>
      </c>
      <c r="B68" s="234" t="s">
        <v>152</v>
      </c>
      <c r="C68" s="204">
        <v>72231</v>
      </c>
      <c r="D68" s="250" t="s">
        <v>50</v>
      </c>
      <c r="E68" s="252">
        <v>8.35</v>
      </c>
      <c r="F68" s="236"/>
      <c r="G68" s="237"/>
      <c r="H68" s="238"/>
      <c r="I68" s="195"/>
      <c r="J68" s="129"/>
    </row>
    <row r="69" spans="1:10" s="152" customFormat="1" ht="14.1" customHeight="1">
      <c r="A69" s="199" t="s">
        <v>153</v>
      </c>
      <c r="B69" s="146" t="s">
        <v>65</v>
      </c>
      <c r="C69" s="158">
        <v>72897</v>
      </c>
      <c r="D69" s="177" t="s">
        <v>66</v>
      </c>
      <c r="E69" s="149">
        <v>3.9</v>
      </c>
      <c r="F69" s="150"/>
      <c r="G69" s="143"/>
      <c r="H69" s="150"/>
      <c r="I69" s="151"/>
      <c r="J69" s="139"/>
    </row>
    <row r="70" spans="1:10" s="163" customFormat="1" ht="36" customHeight="1">
      <c r="A70" s="199" t="s">
        <v>154</v>
      </c>
      <c r="B70" s="146" t="s">
        <v>86</v>
      </c>
      <c r="C70" s="159" t="s">
        <v>87</v>
      </c>
      <c r="D70" s="177" t="s">
        <v>88</v>
      </c>
      <c r="E70" s="253">
        <v>2</v>
      </c>
      <c r="F70" s="150"/>
      <c r="G70" s="143"/>
      <c r="H70" s="150"/>
      <c r="I70" s="162"/>
      <c r="J70" s="139"/>
    </row>
    <row r="71" spans="1:10" ht="14.1" customHeight="1" thickBot="1">
      <c r="A71" s="254"/>
      <c r="B71" s="255"/>
      <c r="C71" s="256"/>
      <c r="D71" s="257"/>
      <c r="E71" s="258"/>
      <c r="F71" s="259"/>
      <c r="G71" s="260"/>
      <c r="H71" s="261"/>
      <c r="I71" s="195"/>
      <c r="J71" s="129"/>
    </row>
    <row r="72" spans="1:10" s="119" customFormat="1" ht="15" customHeight="1" thickBot="1">
      <c r="A72" s="262"/>
      <c r="B72" s="263" t="s">
        <v>155</v>
      </c>
      <c r="C72" s="272"/>
      <c r="D72" s="273"/>
      <c r="E72" s="273"/>
      <c r="F72" s="273"/>
      <c r="G72" s="273"/>
      <c r="H72" s="274"/>
      <c r="I72" s="125"/>
      <c r="J72" s="264"/>
    </row>
  </sheetData>
  <sheetProtection selectLockedCells="1" selectUnlockedCells="1"/>
  <mergeCells count="15">
    <mergeCell ref="C1:G1"/>
    <mergeCell ref="H1:J1"/>
    <mergeCell ref="A2:A3"/>
    <mergeCell ref="H2:J2"/>
    <mergeCell ref="C3:F3"/>
    <mergeCell ref="G3:J3"/>
    <mergeCell ref="C41:H41"/>
    <mergeCell ref="C53:H53"/>
    <mergeCell ref="C72:H72"/>
    <mergeCell ref="C4:J4"/>
    <mergeCell ref="D5:D6"/>
    <mergeCell ref="E5:E6"/>
    <mergeCell ref="F5:F6"/>
    <mergeCell ref="C7:H7"/>
    <mergeCell ref="C26:H26"/>
  </mergeCells>
  <printOptions horizontalCentered="1"/>
  <pageMargins left="0.15748031496062992" right="0.23622047244094491" top="0.23622047244094491" bottom="0.47244094488188981" header="0.51181102362204722" footer="0.27559055118110237"/>
  <pageSetup paperSize="9" scale="93" firstPageNumber="0" fitToHeight="5" orientation="landscape" horizontalDpi="300" verticalDpi="300" r:id="rId1"/>
  <headerFooter alignWithMargins="0">
    <oddFooter>&amp;C&amp;8Página &amp;P de &amp;N</oddFooter>
  </headerFooter>
  <colBreaks count="1" manualBreakCount="1">
    <brk id="8" max="11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5"/>
  <sheetViews>
    <sheetView showGridLines="0" tabSelected="1" zoomScaleNormal="100" workbookViewId="0">
      <selection activeCell="L24" sqref="L24"/>
    </sheetView>
  </sheetViews>
  <sheetFormatPr defaultRowHeight="12.75"/>
  <cols>
    <col min="1" max="1" width="8.7109375" style="100" customWidth="1"/>
    <col min="2" max="2" width="44" style="1" customWidth="1"/>
    <col min="3" max="3" width="10.7109375" style="100" customWidth="1"/>
    <col min="4" max="4" width="8" style="100" bestFit="1" customWidth="1"/>
    <col min="5" max="13" width="12.5703125" style="1" customWidth="1"/>
    <col min="14" max="14" width="11.7109375" style="1" customWidth="1"/>
    <col min="15" max="21" width="9.140625" style="1"/>
  </cols>
  <sheetData>
    <row r="1" spans="1:13">
      <c r="A1" s="301"/>
      <c r="B1" s="302"/>
      <c r="C1" s="302" t="s">
        <v>0</v>
      </c>
      <c r="D1" s="302"/>
      <c r="E1" s="302"/>
      <c r="F1" s="302"/>
      <c r="G1" s="302"/>
      <c r="H1" s="302"/>
      <c r="I1" s="302"/>
      <c r="J1" s="302"/>
      <c r="K1" s="302"/>
      <c r="L1" s="302"/>
      <c r="M1" s="305"/>
    </row>
    <row r="2" spans="1:13" ht="31.5" customHeight="1" thickBot="1">
      <c r="A2" s="303"/>
      <c r="B2" s="304"/>
      <c r="C2" s="306" t="s">
        <v>1</v>
      </c>
      <c r="D2" s="306"/>
      <c r="E2" s="306"/>
      <c r="F2" s="306"/>
      <c r="G2" s="306"/>
      <c r="H2" s="306"/>
      <c r="I2" s="306"/>
      <c r="J2" s="306"/>
      <c r="K2" s="306"/>
      <c r="L2" s="306"/>
      <c r="M2" s="307"/>
    </row>
    <row r="3" spans="1:13" ht="13.5" thickBot="1">
      <c r="A3" s="2"/>
      <c r="B3" s="3" t="s">
        <v>2</v>
      </c>
      <c r="C3" s="3" t="s">
        <v>3</v>
      </c>
      <c r="D3" s="4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6" t="s">
        <v>13</v>
      </c>
    </row>
    <row r="4" spans="1:13" s="1" customFormat="1" ht="13.5" customHeight="1" thickBot="1">
      <c r="A4" s="7" t="str">
        <f>[1]COMPLETA!A7</f>
        <v>1.0</v>
      </c>
      <c r="B4" s="8" t="str">
        <f>[1]COMPLETA!B7</f>
        <v>CAMPO DE FUTEBOL DO LINHARES</v>
      </c>
      <c r="C4" s="7"/>
      <c r="D4" s="7"/>
      <c r="E4" s="9"/>
      <c r="F4" s="10"/>
      <c r="G4" s="11"/>
      <c r="H4" s="12"/>
      <c r="I4" s="11"/>
      <c r="J4" s="12"/>
      <c r="K4" s="11"/>
      <c r="L4" s="12"/>
      <c r="M4" s="8"/>
    </row>
    <row r="5" spans="1:13" s="19" customFormat="1" ht="12">
      <c r="A5" s="13"/>
      <c r="B5" s="14"/>
      <c r="C5" s="13"/>
      <c r="D5" s="15" t="s">
        <v>14</v>
      </c>
      <c r="E5" s="16"/>
      <c r="F5" s="17"/>
      <c r="G5" s="18"/>
      <c r="H5" s="17"/>
      <c r="I5" s="18"/>
      <c r="J5" s="17"/>
      <c r="K5" s="18"/>
      <c r="L5" s="17"/>
      <c r="M5" s="14"/>
    </row>
    <row r="6" spans="1:13" s="1" customFormat="1" ht="12">
      <c r="A6" s="20" t="str">
        <f>[1]COMPLETA!A8</f>
        <v>1.1</v>
      </c>
      <c r="B6" s="21" t="str">
        <f>[1]COMPLETA!B8</f>
        <v>Instalações da Obra</v>
      </c>
      <c r="C6" s="22">
        <v>2.0999999999999999E-3</v>
      </c>
      <c r="D6" s="15" t="s">
        <v>15</v>
      </c>
      <c r="E6" s="23">
        <v>1</v>
      </c>
      <c r="F6" s="24">
        <v>0</v>
      </c>
      <c r="G6" s="23">
        <v>0</v>
      </c>
      <c r="H6" s="24">
        <v>0</v>
      </c>
      <c r="I6" s="23">
        <v>0</v>
      </c>
      <c r="J6" s="24">
        <v>0</v>
      </c>
      <c r="K6" s="23">
        <v>0</v>
      </c>
      <c r="L6" s="24">
        <v>0</v>
      </c>
      <c r="M6" s="25">
        <f>SUM(E6:L6)</f>
        <v>1</v>
      </c>
    </row>
    <row r="7" spans="1:13" s="1" customFormat="1" thickBot="1">
      <c r="A7" s="26"/>
      <c r="B7" s="27"/>
      <c r="C7" s="28"/>
      <c r="D7" s="29" t="s">
        <v>16</v>
      </c>
      <c r="E7" s="30"/>
      <c r="F7" s="31"/>
      <c r="G7" s="30"/>
      <c r="H7" s="31"/>
      <c r="I7" s="30"/>
      <c r="J7" s="31"/>
      <c r="K7" s="30"/>
      <c r="L7" s="31"/>
      <c r="M7" s="32"/>
    </row>
    <row r="8" spans="1:13" s="19" customFormat="1" ht="12">
      <c r="A8" s="13"/>
      <c r="B8" s="14"/>
      <c r="C8" s="13"/>
      <c r="D8" s="15" t="s">
        <v>14</v>
      </c>
      <c r="E8" s="16"/>
      <c r="F8" s="33"/>
      <c r="G8" s="18"/>
      <c r="H8" s="17"/>
      <c r="I8" s="18"/>
      <c r="J8" s="17"/>
      <c r="K8" s="18"/>
      <c r="L8" s="17"/>
      <c r="M8" s="14"/>
    </row>
    <row r="9" spans="1:13" s="1" customFormat="1" ht="12">
      <c r="A9" s="20" t="str">
        <f>[1]COMPLETA!A10</f>
        <v>1.2</v>
      </c>
      <c r="B9" s="21" t="str">
        <f>[1]COMPLETA!B10</f>
        <v>Obras Civis e de Manutenção</v>
      </c>
      <c r="C9" s="22">
        <v>0.12239999999999999</v>
      </c>
      <c r="D9" s="15" t="s">
        <v>15</v>
      </c>
      <c r="E9" s="23">
        <v>0.9</v>
      </c>
      <c r="F9" s="24">
        <v>0.1</v>
      </c>
      <c r="G9" s="23">
        <v>0</v>
      </c>
      <c r="H9" s="24">
        <v>0</v>
      </c>
      <c r="I9" s="23">
        <v>0</v>
      </c>
      <c r="J9" s="24">
        <v>0</v>
      </c>
      <c r="K9" s="23">
        <v>0</v>
      </c>
      <c r="L9" s="24">
        <v>0</v>
      </c>
      <c r="M9" s="25">
        <f>SUM(E9:L9)</f>
        <v>1</v>
      </c>
    </row>
    <row r="10" spans="1:13" s="1" customFormat="1" thickBot="1">
      <c r="A10" s="26"/>
      <c r="B10" s="27"/>
      <c r="C10" s="28"/>
      <c r="D10" s="29" t="s">
        <v>16</v>
      </c>
      <c r="E10" s="30"/>
      <c r="F10" s="31"/>
      <c r="G10" s="30"/>
      <c r="H10" s="31"/>
      <c r="I10" s="30"/>
      <c r="J10" s="31"/>
      <c r="K10" s="30"/>
      <c r="L10" s="31"/>
      <c r="M10" s="34"/>
    </row>
    <row r="11" spans="1:13" s="1" customFormat="1" ht="12">
      <c r="A11" s="35"/>
      <c r="B11" s="36"/>
      <c r="C11" s="37"/>
      <c r="D11" s="15" t="s">
        <v>14</v>
      </c>
      <c r="E11" s="18"/>
      <c r="F11" s="33"/>
      <c r="G11" s="18"/>
      <c r="H11" s="17"/>
      <c r="I11" s="18"/>
      <c r="J11" s="17"/>
      <c r="K11" s="18"/>
      <c r="L11" s="17"/>
      <c r="M11" s="38"/>
    </row>
    <row r="12" spans="1:13" s="1" customFormat="1" ht="12">
      <c r="A12" s="20" t="str">
        <f>[1]COMPLETA!A21</f>
        <v>1.3</v>
      </c>
      <c r="B12" s="21" t="str">
        <f>[1]COMPLETA!B21</f>
        <v>Serviços Preliminares</v>
      </c>
      <c r="C12" s="22">
        <v>1.1999999999999999E-3</v>
      </c>
      <c r="D12" s="15" t="s">
        <v>15</v>
      </c>
      <c r="E12" s="23">
        <v>0</v>
      </c>
      <c r="F12" s="24">
        <v>1</v>
      </c>
      <c r="G12" s="23">
        <v>0</v>
      </c>
      <c r="H12" s="24">
        <v>0</v>
      </c>
      <c r="I12" s="23">
        <v>0</v>
      </c>
      <c r="J12" s="24">
        <v>0</v>
      </c>
      <c r="K12" s="23">
        <v>0</v>
      </c>
      <c r="L12" s="24">
        <v>0</v>
      </c>
      <c r="M12" s="25">
        <f>SUM(E12:L12)</f>
        <v>1</v>
      </c>
    </row>
    <row r="13" spans="1:13" s="1" customFormat="1" thickBot="1">
      <c r="A13" s="26"/>
      <c r="B13" s="27"/>
      <c r="C13" s="28"/>
      <c r="D13" s="29" t="s">
        <v>16</v>
      </c>
      <c r="E13" s="30"/>
      <c r="F13" s="31"/>
      <c r="G13" s="30"/>
      <c r="H13" s="31"/>
      <c r="I13" s="30"/>
      <c r="J13" s="31"/>
      <c r="K13" s="30"/>
      <c r="L13" s="31"/>
      <c r="M13" s="39"/>
    </row>
    <row r="14" spans="1:13" s="1" customFormat="1" ht="12">
      <c r="A14" s="35"/>
      <c r="B14" s="36"/>
      <c r="C14" s="37"/>
      <c r="D14" s="15" t="s">
        <v>14</v>
      </c>
      <c r="E14" s="16"/>
      <c r="F14" s="33"/>
      <c r="G14" s="18"/>
      <c r="H14" s="17"/>
      <c r="I14" s="18"/>
      <c r="J14" s="17"/>
      <c r="K14" s="18"/>
      <c r="L14" s="17"/>
      <c r="M14" s="38"/>
    </row>
    <row r="15" spans="1:13" s="1" customFormat="1" ht="12">
      <c r="A15" s="20" t="str">
        <f>[1]COMPLETA!A23</f>
        <v>1.4</v>
      </c>
      <c r="B15" s="21" t="str">
        <f>[1]COMPLETA!B23</f>
        <v>Serviços extras</v>
      </c>
      <c r="C15" s="22">
        <v>1.5800000000000002E-2</v>
      </c>
      <c r="D15" s="15" t="s">
        <v>15</v>
      </c>
      <c r="E15" s="23">
        <v>0.2</v>
      </c>
      <c r="F15" s="24">
        <v>0.8</v>
      </c>
      <c r="G15" s="23">
        <v>0</v>
      </c>
      <c r="H15" s="24">
        <v>0</v>
      </c>
      <c r="I15" s="23">
        <v>0</v>
      </c>
      <c r="J15" s="24">
        <v>0</v>
      </c>
      <c r="K15" s="23">
        <v>0</v>
      </c>
      <c r="L15" s="24">
        <v>0</v>
      </c>
      <c r="M15" s="25">
        <f>SUM(E15:L15)</f>
        <v>1</v>
      </c>
    </row>
    <row r="16" spans="1:13" s="1" customFormat="1" thickBot="1">
      <c r="A16" s="40"/>
      <c r="B16" s="41"/>
      <c r="C16" s="42"/>
      <c r="D16" s="15" t="s">
        <v>16</v>
      </c>
      <c r="E16" s="43"/>
      <c r="F16" s="44"/>
      <c r="G16" s="43"/>
      <c r="H16" s="44"/>
      <c r="I16" s="43"/>
      <c r="J16" s="44"/>
      <c r="K16" s="43"/>
      <c r="L16" s="44"/>
      <c r="M16" s="45"/>
    </row>
    <row r="17" spans="1:13" s="1" customFormat="1" ht="13.5" thickTop="1" thickBot="1">
      <c r="A17" s="46" t="str">
        <f>[1]COMPLETA!A26</f>
        <v>2.0</v>
      </c>
      <c r="B17" s="47" t="str">
        <f>[1]COMPLETA!B26</f>
        <v>CAMPO DE FUTEBOL DO MILHO BRANCO</v>
      </c>
      <c r="C17" s="46"/>
      <c r="D17" s="46"/>
      <c r="E17" s="48"/>
      <c r="F17" s="49"/>
      <c r="G17" s="50"/>
      <c r="H17" s="51"/>
      <c r="I17" s="48"/>
      <c r="J17" s="49"/>
      <c r="K17" s="48"/>
      <c r="L17" s="49"/>
      <c r="M17" s="47"/>
    </row>
    <row r="18" spans="1:13" s="1" customFormat="1" ht="12">
      <c r="A18" s="13"/>
      <c r="B18" s="14"/>
      <c r="C18" s="13"/>
      <c r="D18" s="15" t="s">
        <v>14</v>
      </c>
      <c r="E18" s="18"/>
      <c r="F18" s="17"/>
      <c r="G18" s="16"/>
      <c r="H18" s="17"/>
      <c r="I18" s="18"/>
      <c r="J18" s="17"/>
      <c r="K18" s="18"/>
      <c r="L18" s="17"/>
      <c r="M18" s="38"/>
    </row>
    <row r="19" spans="1:13" s="1" customFormat="1" ht="12">
      <c r="A19" s="20" t="str">
        <f>[1]COMPLETA!A27</f>
        <v>2.1</v>
      </c>
      <c r="B19" s="21" t="str">
        <f>[1]COMPLETA!B27</f>
        <v>Instalações da Obra</v>
      </c>
      <c r="C19" s="22">
        <v>2.0999999999999999E-3</v>
      </c>
      <c r="D19" s="15" t="s">
        <v>15</v>
      </c>
      <c r="E19" s="23">
        <v>0</v>
      </c>
      <c r="F19" s="24">
        <v>0</v>
      </c>
      <c r="G19" s="23">
        <v>1</v>
      </c>
      <c r="H19" s="24">
        <v>0</v>
      </c>
      <c r="I19" s="23">
        <v>0</v>
      </c>
      <c r="J19" s="24">
        <v>0</v>
      </c>
      <c r="K19" s="23">
        <v>0</v>
      </c>
      <c r="L19" s="24">
        <f>L18*J19</f>
        <v>0</v>
      </c>
      <c r="M19" s="25">
        <f>SUM(E19:L19)</f>
        <v>1</v>
      </c>
    </row>
    <row r="20" spans="1:13" s="1" customFormat="1" thickBot="1">
      <c r="A20" s="26"/>
      <c r="B20" s="27"/>
      <c r="C20" s="28"/>
      <c r="D20" s="29" t="s">
        <v>16</v>
      </c>
      <c r="E20" s="30"/>
      <c r="F20" s="31"/>
      <c r="G20" s="30"/>
      <c r="H20" s="31"/>
      <c r="I20" s="30"/>
      <c r="J20" s="31"/>
      <c r="K20" s="30"/>
      <c r="L20" s="31"/>
      <c r="M20" s="39"/>
    </row>
    <row r="21" spans="1:13" s="1" customFormat="1" ht="12">
      <c r="A21" s="13"/>
      <c r="B21" s="14"/>
      <c r="C21" s="13"/>
      <c r="D21" s="15" t="s">
        <v>14</v>
      </c>
      <c r="E21" s="18"/>
      <c r="F21" s="17"/>
      <c r="G21" s="18"/>
      <c r="H21" s="33"/>
      <c r="I21" s="18"/>
      <c r="J21" s="17"/>
      <c r="K21" s="18"/>
      <c r="L21" s="17"/>
      <c r="M21" s="38"/>
    </row>
    <row r="22" spans="1:13" s="1" customFormat="1" ht="12">
      <c r="A22" s="20" t="str">
        <f>[1]COMPLETA!A29</f>
        <v>2.2</v>
      </c>
      <c r="B22" s="21" t="str">
        <f>[1]COMPLETA!B29</f>
        <v>Serviços Complementares</v>
      </c>
      <c r="C22" s="22">
        <v>1.6000000000000001E-3</v>
      </c>
      <c r="D22" s="15" t="s">
        <v>15</v>
      </c>
      <c r="E22" s="23">
        <v>0</v>
      </c>
      <c r="F22" s="24">
        <v>0</v>
      </c>
      <c r="G22" s="23">
        <v>0</v>
      </c>
      <c r="H22" s="24">
        <v>1</v>
      </c>
      <c r="I22" s="23">
        <v>0</v>
      </c>
      <c r="J22" s="24">
        <v>0</v>
      </c>
      <c r="K22" s="23">
        <v>0</v>
      </c>
      <c r="L22" s="24">
        <f>L21*J22</f>
        <v>0</v>
      </c>
      <c r="M22" s="25">
        <f>SUM(E22:L22)</f>
        <v>1</v>
      </c>
    </row>
    <row r="23" spans="1:13" s="1" customFormat="1" thickBot="1">
      <c r="A23" s="26"/>
      <c r="B23" s="27"/>
      <c r="C23" s="28"/>
      <c r="D23" s="29" t="s">
        <v>16</v>
      </c>
      <c r="E23" s="30"/>
      <c r="F23" s="31"/>
      <c r="G23" s="30"/>
      <c r="H23" s="31"/>
      <c r="I23" s="30"/>
      <c r="J23" s="31"/>
      <c r="K23" s="30"/>
      <c r="L23" s="31"/>
      <c r="M23" s="39"/>
    </row>
    <row r="24" spans="1:13" s="1" customFormat="1" ht="12">
      <c r="A24" s="13"/>
      <c r="B24" s="14"/>
      <c r="C24" s="13"/>
      <c r="D24" s="15" t="s">
        <v>14</v>
      </c>
      <c r="E24" s="18"/>
      <c r="F24" s="17"/>
      <c r="G24" s="16"/>
      <c r="H24" s="33"/>
      <c r="I24" s="18"/>
      <c r="J24" s="17"/>
      <c r="K24" s="18"/>
      <c r="L24" s="17"/>
      <c r="M24" s="38"/>
    </row>
    <row r="25" spans="1:13" s="1" customFormat="1" ht="12">
      <c r="A25" s="20" t="str">
        <f>[1]COMPLETA!A31</f>
        <v>2.3</v>
      </c>
      <c r="B25" s="21" t="str">
        <f>[1]COMPLETA!B31</f>
        <v>Serviços extras</v>
      </c>
      <c r="C25" s="22">
        <v>0.1797</v>
      </c>
      <c r="D25" s="15" t="s">
        <v>15</v>
      </c>
      <c r="E25" s="23">
        <v>0</v>
      </c>
      <c r="F25" s="24">
        <v>0</v>
      </c>
      <c r="G25" s="23">
        <v>0.8</v>
      </c>
      <c r="H25" s="24">
        <v>0.2</v>
      </c>
      <c r="I25" s="23">
        <v>0</v>
      </c>
      <c r="J25" s="24">
        <v>0</v>
      </c>
      <c r="K25" s="23">
        <v>0</v>
      </c>
      <c r="L25" s="24">
        <f>L24*J25</f>
        <v>0</v>
      </c>
      <c r="M25" s="25">
        <f>SUM(E25:L25)</f>
        <v>1</v>
      </c>
    </row>
    <row r="26" spans="1:13" s="1" customFormat="1" thickBot="1">
      <c r="A26" s="40"/>
      <c r="B26" s="41"/>
      <c r="C26" s="42"/>
      <c r="D26" s="15" t="s">
        <v>16</v>
      </c>
      <c r="E26" s="52"/>
      <c r="F26" s="53"/>
      <c r="G26" s="52"/>
      <c r="H26" s="53"/>
      <c r="I26" s="52"/>
      <c r="J26" s="53"/>
      <c r="K26" s="52"/>
      <c r="L26" s="53"/>
      <c r="M26" s="54"/>
    </row>
    <row r="27" spans="1:13" s="1" customFormat="1" ht="13.5" thickTop="1" thickBot="1">
      <c r="A27" s="46" t="str">
        <f>[1]COMPLETA!A41</f>
        <v>3.0</v>
      </c>
      <c r="B27" s="47" t="str">
        <f>[1]COMPLETA!B41</f>
        <v>CAMPO DE FUTEBOL DO PROGRESSO</v>
      </c>
      <c r="C27" s="55"/>
      <c r="D27" s="55"/>
      <c r="E27" s="56"/>
      <c r="F27" s="57"/>
      <c r="G27" s="56"/>
      <c r="H27" s="57"/>
      <c r="I27" s="58"/>
      <c r="J27" s="59"/>
      <c r="K27" s="56"/>
      <c r="L27" s="57"/>
      <c r="M27" s="60"/>
    </row>
    <row r="28" spans="1:13" s="1" customFormat="1" ht="12">
      <c r="A28" s="13"/>
      <c r="B28" s="14"/>
      <c r="C28" s="61"/>
      <c r="D28" s="15" t="s">
        <v>14</v>
      </c>
      <c r="E28" s="62"/>
      <c r="F28" s="63"/>
      <c r="G28" s="62"/>
      <c r="H28" s="63"/>
      <c r="I28" s="64"/>
      <c r="J28" s="63"/>
      <c r="K28" s="62"/>
      <c r="L28" s="63"/>
      <c r="M28" s="65"/>
    </row>
    <row r="29" spans="1:13" s="1" customFormat="1" ht="12">
      <c r="A29" s="20" t="str">
        <f>[1]COMPLETA!A42</f>
        <v>3.1</v>
      </c>
      <c r="B29" s="21" t="str">
        <f>[1]COMPLETA!B42</f>
        <v>Instalações da Obra</v>
      </c>
      <c r="C29" s="22">
        <v>2.0999999999999999E-3</v>
      </c>
      <c r="D29" s="15" t="s">
        <v>15</v>
      </c>
      <c r="E29" s="66">
        <v>0</v>
      </c>
      <c r="F29" s="67">
        <v>0</v>
      </c>
      <c r="G29" s="66">
        <v>0</v>
      </c>
      <c r="H29" s="67">
        <v>0</v>
      </c>
      <c r="I29" s="66">
        <v>1</v>
      </c>
      <c r="J29" s="67">
        <v>0</v>
      </c>
      <c r="K29" s="66">
        <v>0</v>
      </c>
      <c r="L29" s="66">
        <v>0</v>
      </c>
      <c r="M29" s="22">
        <f>SUM(E29:L29)</f>
        <v>1</v>
      </c>
    </row>
    <row r="30" spans="1:13" s="1" customFormat="1" thickBot="1">
      <c r="A30" s="26"/>
      <c r="B30" s="27"/>
      <c r="C30" s="28"/>
      <c r="D30" s="29" t="s">
        <v>16</v>
      </c>
      <c r="E30" s="68"/>
      <c r="F30" s="69"/>
      <c r="G30" s="68"/>
      <c r="H30" s="69"/>
      <c r="I30" s="68"/>
      <c r="J30" s="69"/>
      <c r="K30" s="68"/>
      <c r="L30" s="69"/>
      <c r="M30" s="70"/>
    </row>
    <row r="31" spans="1:13" s="1" customFormat="1" ht="12">
      <c r="A31" s="13"/>
      <c r="B31" s="14"/>
      <c r="C31" s="61"/>
      <c r="D31" s="15" t="s">
        <v>14</v>
      </c>
      <c r="E31" s="62"/>
      <c r="F31" s="63"/>
      <c r="G31" s="62"/>
      <c r="H31" s="63"/>
      <c r="I31" s="64"/>
      <c r="J31" s="71"/>
      <c r="K31" s="62"/>
      <c r="L31" s="63"/>
      <c r="M31" s="65"/>
    </row>
    <row r="32" spans="1:13" s="1" customFormat="1" ht="12">
      <c r="A32" s="20" t="str">
        <f>[1]COMPLETA!A44</f>
        <v>3.2</v>
      </c>
      <c r="B32" s="21" t="str">
        <f>[1]COMPLETA!B44</f>
        <v>Obras Civis e de Manutenção</v>
      </c>
      <c r="C32" s="22">
        <v>0.2324</v>
      </c>
      <c r="D32" s="15" t="s">
        <v>15</v>
      </c>
      <c r="E32" s="66">
        <v>0</v>
      </c>
      <c r="F32" s="67">
        <v>0</v>
      </c>
      <c r="G32" s="66">
        <v>0</v>
      </c>
      <c r="H32" s="67">
        <v>0</v>
      </c>
      <c r="I32" s="66">
        <v>0.9</v>
      </c>
      <c r="J32" s="67">
        <v>0.1</v>
      </c>
      <c r="K32" s="66">
        <v>0</v>
      </c>
      <c r="L32" s="66">
        <v>0</v>
      </c>
      <c r="M32" s="22">
        <f>SUM(E32:L32)</f>
        <v>1</v>
      </c>
    </row>
    <row r="33" spans="1:13" s="1" customFormat="1" thickBot="1">
      <c r="A33" s="26"/>
      <c r="B33" s="27"/>
      <c r="C33" s="28"/>
      <c r="D33" s="29" t="s">
        <v>16</v>
      </c>
      <c r="E33" s="68"/>
      <c r="F33" s="69"/>
      <c r="G33" s="68"/>
      <c r="H33" s="69"/>
      <c r="I33" s="68"/>
      <c r="J33" s="69"/>
      <c r="K33" s="68"/>
      <c r="L33" s="69"/>
      <c r="M33" s="70"/>
    </row>
    <row r="34" spans="1:13" s="1" customFormat="1" ht="12">
      <c r="A34" s="13"/>
      <c r="B34" s="14"/>
      <c r="C34" s="61"/>
      <c r="D34" s="15" t="s">
        <v>14</v>
      </c>
      <c r="E34" s="62"/>
      <c r="F34" s="63"/>
      <c r="G34" s="62"/>
      <c r="H34" s="63"/>
      <c r="I34" s="64"/>
      <c r="J34" s="71"/>
      <c r="K34" s="62"/>
      <c r="L34" s="63"/>
      <c r="M34" s="65"/>
    </row>
    <row r="35" spans="1:13" s="1" customFormat="1" ht="12">
      <c r="A35" s="20" t="str">
        <f>[1]COMPLETA!A46</f>
        <v>3.3</v>
      </c>
      <c r="B35" s="21" t="str">
        <f>[1]COMPLETA!B46</f>
        <v>Serviços extras</v>
      </c>
      <c r="C35" s="22">
        <v>6.0999999999999999E-2</v>
      </c>
      <c r="D35" s="15" t="s">
        <v>15</v>
      </c>
      <c r="E35" s="66">
        <v>0</v>
      </c>
      <c r="F35" s="67">
        <v>0</v>
      </c>
      <c r="G35" s="66">
        <v>0</v>
      </c>
      <c r="H35" s="67">
        <v>0</v>
      </c>
      <c r="I35" s="66">
        <v>0.6</v>
      </c>
      <c r="J35" s="67">
        <v>0.4</v>
      </c>
      <c r="K35" s="66">
        <v>0</v>
      </c>
      <c r="L35" s="66">
        <v>0</v>
      </c>
      <c r="M35" s="22">
        <f>SUM(E35:L35)</f>
        <v>1</v>
      </c>
    </row>
    <row r="36" spans="1:13" s="1" customFormat="1" thickBot="1">
      <c r="A36" s="40"/>
      <c r="B36" s="41"/>
      <c r="C36" s="42"/>
      <c r="D36" s="15" t="s">
        <v>16</v>
      </c>
      <c r="E36" s="52"/>
      <c r="F36" s="53"/>
      <c r="G36" s="52"/>
      <c r="H36" s="53"/>
      <c r="I36" s="52"/>
      <c r="J36" s="53"/>
      <c r="K36" s="52"/>
      <c r="L36" s="53"/>
      <c r="M36" s="54"/>
    </row>
    <row r="37" spans="1:13" s="1" customFormat="1" ht="13.5" thickTop="1" thickBot="1">
      <c r="A37" s="46" t="str">
        <f>[1]COMPLETA!A53</f>
        <v>4.0</v>
      </c>
      <c r="B37" s="47" t="str">
        <f>[1]COMPLETA!B53</f>
        <v>CAMPO DE FUTEBOL DE SÃO BENEDITO</v>
      </c>
      <c r="C37" s="46"/>
      <c r="D37" s="46"/>
      <c r="E37" s="48"/>
      <c r="F37" s="49"/>
      <c r="G37" s="48"/>
      <c r="H37" s="49"/>
      <c r="I37" s="48"/>
      <c r="J37" s="49"/>
      <c r="K37" s="50"/>
      <c r="L37" s="51"/>
      <c r="M37" s="47"/>
    </row>
    <row r="38" spans="1:13" s="1" customFormat="1" ht="12">
      <c r="A38" s="13"/>
      <c r="B38" s="14"/>
      <c r="C38" s="13"/>
      <c r="D38" s="15" t="s">
        <v>14</v>
      </c>
      <c r="E38" s="18"/>
      <c r="F38" s="17"/>
      <c r="G38" s="18"/>
      <c r="H38" s="17"/>
      <c r="I38" s="18"/>
      <c r="J38" s="17"/>
      <c r="K38" s="16"/>
      <c r="L38" s="17"/>
      <c r="M38" s="38"/>
    </row>
    <row r="39" spans="1:13" s="1" customFormat="1" ht="12">
      <c r="A39" s="20" t="str">
        <f>[1]COMPLETA!A54</f>
        <v>4.1</v>
      </c>
      <c r="B39" s="21" t="str">
        <f>[1]COMPLETA!B54</f>
        <v>Instalações da Obra</v>
      </c>
      <c r="C39" s="22">
        <v>2.0999999999999999E-3</v>
      </c>
      <c r="D39" s="15" t="s">
        <v>15</v>
      </c>
      <c r="E39" s="23">
        <v>0</v>
      </c>
      <c r="F39" s="24">
        <v>0</v>
      </c>
      <c r="G39" s="23">
        <v>0</v>
      </c>
      <c r="H39" s="24">
        <v>0</v>
      </c>
      <c r="I39" s="23">
        <v>0</v>
      </c>
      <c r="J39" s="24">
        <v>0</v>
      </c>
      <c r="K39" s="23">
        <v>1</v>
      </c>
      <c r="L39" s="24">
        <v>0</v>
      </c>
      <c r="M39" s="25">
        <f>SUM(E39:L39)</f>
        <v>1</v>
      </c>
    </row>
    <row r="40" spans="1:13" s="1" customFormat="1" thickBot="1">
      <c r="A40" s="26"/>
      <c r="B40" s="27"/>
      <c r="C40" s="28"/>
      <c r="D40" s="29" t="s">
        <v>16</v>
      </c>
      <c r="E40" s="30"/>
      <c r="F40" s="31"/>
      <c r="G40" s="30"/>
      <c r="H40" s="31"/>
      <c r="I40" s="30"/>
      <c r="J40" s="31"/>
      <c r="K40" s="30"/>
      <c r="L40" s="31"/>
      <c r="M40" s="39"/>
    </row>
    <row r="41" spans="1:13" s="1" customFormat="1" ht="12">
      <c r="A41" s="13"/>
      <c r="B41" s="14"/>
      <c r="C41" s="13"/>
      <c r="D41" s="15" t="s">
        <v>14</v>
      </c>
      <c r="E41" s="18"/>
      <c r="F41" s="17"/>
      <c r="G41" s="18"/>
      <c r="H41" s="17"/>
      <c r="I41" s="18"/>
      <c r="J41" s="17"/>
      <c r="K41" s="16"/>
      <c r="L41" s="33"/>
      <c r="M41" s="38"/>
    </row>
    <row r="42" spans="1:13" s="1" customFormat="1" ht="12">
      <c r="A42" s="20" t="str">
        <f>[1]COMPLETA!A56</f>
        <v>4.2</v>
      </c>
      <c r="B42" s="21" t="str">
        <f>[1]COMPLETA!B56</f>
        <v>Obras Civis e de Manutenção</v>
      </c>
      <c r="C42" s="22">
        <v>0.28770000000000001</v>
      </c>
      <c r="D42" s="15" t="s">
        <v>15</v>
      </c>
      <c r="E42" s="23">
        <v>0</v>
      </c>
      <c r="F42" s="24">
        <v>0</v>
      </c>
      <c r="G42" s="23">
        <v>0</v>
      </c>
      <c r="H42" s="24">
        <v>0</v>
      </c>
      <c r="I42" s="23">
        <v>0</v>
      </c>
      <c r="J42" s="24">
        <v>0</v>
      </c>
      <c r="K42" s="23">
        <v>0.9</v>
      </c>
      <c r="L42" s="24">
        <v>0.1</v>
      </c>
      <c r="M42" s="25">
        <f>SUM(E42:L42)</f>
        <v>1</v>
      </c>
    </row>
    <row r="43" spans="1:13" s="1" customFormat="1" thickBot="1">
      <c r="A43" s="26"/>
      <c r="B43" s="27"/>
      <c r="C43" s="28"/>
      <c r="D43" s="29" t="s">
        <v>16</v>
      </c>
      <c r="E43" s="30"/>
      <c r="F43" s="31"/>
      <c r="G43" s="30"/>
      <c r="H43" s="31"/>
      <c r="I43" s="30"/>
      <c r="J43" s="31"/>
      <c r="K43" s="30"/>
      <c r="L43" s="31"/>
      <c r="M43" s="39"/>
    </row>
    <row r="44" spans="1:13" s="1" customFormat="1" ht="12">
      <c r="A44" s="13"/>
      <c r="B44" s="14"/>
      <c r="C44" s="13"/>
      <c r="D44" s="15" t="s">
        <v>14</v>
      </c>
      <c r="E44" s="18"/>
      <c r="F44" s="17"/>
      <c r="G44" s="18"/>
      <c r="H44" s="17"/>
      <c r="I44" s="18"/>
      <c r="J44" s="17"/>
      <c r="K44" s="18"/>
      <c r="L44" s="33"/>
      <c r="M44" s="38"/>
    </row>
    <row r="45" spans="1:13" s="1" customFormat="1" ht="12">
      <c r="A45" s="20" t="str">
        <f>[1]COMPLETA!A61</f>
        <v>4.3</v>
      </c>
      <c r="B45" s="21" t="str">
        <f>[1]COMPLETA!B61</f>
        <v>Serviços Complementares</v>
      </c>
      <c r="C45" s="22">
        <v>4.0000000000000001E-3</v>
      </c>
      <c r="D45" s="15" t="s">
        <v>15</v>
      </c>
      <c r="E45" s="23">
        <v>0</v>
      </c>
      <c r="F45" s="24">
        <v>0</v>
      </c>
      <c r="G45" s="23">
        <v>0</v>
      </c>
      <c r="H45" s="24">
        <v>0</v>
      </c>
      <c r="I45" s="23">
        <v>0</v>
      </c>
      <c r="J45" s="24">
        <v>0</v>
      </c>
      <c r="K45" s="23">
        <v>0</v>
      </c>
      <c r="L45" s="24">
        <v>1</v>
      </c>
      <c r="M45" s="25">
        <f>SUM(E45:L45)</f>
        <v>1</v>
      </c>
    </row>
    <row r="46" spans="1:13" s="1" customFormat="1" thickBot="1">
      <c r="A46" s="26"/>
      <c r="B46" s="27"/>
      <c r="C46" s="28"/>
      <c r="D46" s="29" t="s">
        <v>16</v>
      </c>
      <c r="E46" s="30"/>
      <c r="F46" s="31"/>
      <c r="G46" s="30"/>
      <c r="H46" s="31"/>
      <c r="I46" s="30"/>
      <c r="J46" s="31"/>
      <c r="K46" s="30"/>
      <c r="L46" s="31"/>
      <c r="M46" s="39"/>
    </row>
    <row r="47" spans="1:13" s="1" customFormat="1" ht="12">
      <c r="A47" s="13"/>
      <c r="B47" s="14"/>
      <c r="C47" s="72"/>
      <c r="D47" s="15" t="s">
        <v>14</v>
      </c>
      <c r="E47" s="18"/>
      <c r="F47" s="17"/>
      <c r="G47" s="18"/>
      <c r="H47" s="17"/>
      <c r="I47" s="18"/>
      <c r="J47" s="17"/>
      <c r="K47" s="16"/>
      <c r="L47" s="33"/>
      <c r="M47" s="38"/>
    </row>
    <row r="48" spans="1:13" s="1" customFormat="1" ht="12">
      <c r="A48" s="20" t="str">
        <f>[1]COMPLETA!A63</f>
        <v>4.4</v>
      </c>
      <c r="B48" s="21" t="str">
        <f>[1]COMPLETA!B63</f>
        <v>Serviços extras</v>
      </c>
      <c r="C48" s="22">
        <v>6.9400000000000003E-2</v>
      </c>
      <c r="D48" s="15" t="s">
        <v>15</v>
      </c>
      <c r="E48" s="23">
        <v>0</v>
      </c>
      <c r="F48" s="24">
        <v>0</v>
      </c>
      <c r="G48" s="23">
        <v>0</v>
      </c>
      <c r="H48" s="24">
        <v>0</v>
      </c>
      <c r="I48" s="23">
        <v>0</v>
      </c>
      <c r="J48" s="24">
        <v>0</v>
      </c>
      <c r="K48" s="23">
        <v>0.2</v>
      </c>
      <c r="L48" s="24">
        <v>0.8</v>
      </c>
      <c r="M48" s="25">
        <f>SUM(E48:L48)</f>
        <v>1</v>
      </c>
    </row>
    <row r="49" spans="1:14" s="1" customFormat="1" thickBot="1">
      <c r="A49" s="26"/>
      <c r="B49" s="27"/>
      <c r="C49" s="28"/>
      <c r="D49" s="29" t="s">
        <v>16</v>
      </c>
      <c r="E49" s="30"/>
      <c r="F49" s="31"/>
      <c r="G49" s="30"/>
      <c r="H49" s="31"/>
      <c r="I49" s="30"/>
      <c r="J49" s="31"/>
      <c r="K49" s="30"/>
      <c r="L49" s="31"/>
      <c r="M49" s="39"/>
    </row>
    <row r="50" spans="1:14" s="1" customFormat="1" ht="12">
      <c r="A50" s="13"/>
      <c r="B50" s="14"/>
      <c r="C50" s="13"/>
      <c r="D50" s="15" t="s">
        <v>14</v>
      </c>
      <c r="E50" s="18"/>
      <c r="F50" s="17"/>
      <c r="G50" s="18"/>
      <c r="H50" s="17"/>
      <c r="I50" s="18"/>
      <c r="J50" s="17"/>
      <c r="K50" s="16"/>
      <c r="L50" s="33"/>
      <c r="M50" s="38"/>
    </row>
    <row r="51" spans="1:14" s="1" customFormat="1" ht="12">
      <c r="A51" s="20" t="str">
        <f>[1]COMPLETA!A66</f>
        <v>4.5</v>
      </c>
      <c r="B51" s="21" t="str">
        <f>[1]COMPLETA!B66</f>
        <v>Demolição de banco (2 unidades)</v>
      </c>
      <c r="C51" s="22">
        <v>1.6400000000000001E-2</v>
      </c>
      <c r="D51" s="15" t="s">
        <v>15</v>
      </c>
      <c r="E51" s="23">
        <v>0</v>
      </c>
      <c r="F51" s="24">
        <v>0</v>
      </c>
      <c r="G51" s="23">
        <v>0</v>
      </c>
      <c r="H51" s="24">
        <v>0</v>
      </c>
      <c r="I51" s="23">
        <v>0</v>
      </c>
      <c r="J51" s="24">
        <v>0</v>
      </c>
      <c r="K51" s="23">
        <v>0.6</v>
      </c>
      <c r="L51" s="24">
        <v>0.4</v>
      </c>
      <c r="M51" s="25">
        <f>SUM(E51:L51)</f>
        <v>1</v>
      </c>
    </row>
    <row r="52" spans="1:14" s="1" customFormat="1" thickBot="1">
      <c r="A52" s="26"/>
      <c r="B52" s="27"/>
      <c r="C52" s="28"/>
      <c r="D52" s="29" t="s">
        <v>16</v>
      </c>
      <c r="E52" s="30"/>
      <c r="F52" s="31"/>
      <c r="G52" s="30"/>
      <c r="H52" s="31"/>
      <c r="I52" s="30"/>
      <c r="J52" s="31"/>
      <c r="K52" s="30"/>
      <c r="L52" s="31"/>
      <c r="M52" s="39"/>
    </row>
    <row r="53" spans="1:14" s="1" customFormat="1" ht="15.75" customHeight="1">
      <c r="A53" s="308" t="s">
        <v>17</v>
      </c>
      <c r="B53" s="308"/>
      <c r="C53" s="73">
        <f>C7+C10+C13+C16+C20+C23+C26+C30+C33+C36+C40+C43+C46+C49+C52</f>
        <v>0</v>
      </c>
      <c r="D53" s="74">
        <f>C6+C9+C12+C15+C19+C22+C25+C29+C32+C35+C39+C42+C45+C48+C51</f>
        <v>0.99999999999999989</v>
      </c>
      <c r="E53" s="75">
        <f>E7+E10+E13+E16+E20+E23+E26+E30+E33+E36+E40+E43+E46+E49+E52</f>
        <v>0</v>
      </c>
      <c r="F53" s="76">
        <f t="shared" ref="F53:L53" si="0">F7+F10+F13+F16+F20+F23+F26+F30+F33+F36+F40+F43+F46+F49+F52</f>
        <v>0</v>
      </c>
      <c r="G53" s="75">
        <f t="shared" si="0"/>
        <v>0</v>
      </c>
      <c r="H53" s="76">
        <f t="shared" si="0"/>
        <v>0</v>
      </c>
      <c r="I53" s="75">
        <f t="shared" si="0"/>
        <v>0</v>
      </c>
      <c r="J53" s="76">
        <f t="shared" si="0"/>
        <v>0</v>
      </c>
      <c r="K53" s="75">
        <f t="shared" si="0"/>
        <v>0</v>
      </c>
      <c r="L53" s="76">
        <f t="shared" si="0"/>
        <v>0</v>
      </c>
      <c r="M53" s="77">
        <f>M7+M10+M13+M16+M20+M23+M26+M30+M33+M36+M40+M43+M46+M49+M52</f>
        <v>0</v>
      </c>
      <c r="N53" s="78"/>
    </row>
    <row r="54" spans="1:14" s="1" customFormat="1" ht="15.75" customHeight="1">
      <c r="A54" s="79"/>
      <c r="B54" s="80"/>
      <c r="C54" s="80"/>
      <c r="D54" s="81"/>
      <c r="E54" s="82"/>
      <c r="F54" s="82"/>
      <c r="G54" s="82"/>
      <c r="H54" s="82"/>
      <c r="I54" s="82"/>
      <c r="J54" s="82"/>
      <c r="K54" s="82"/>
      <c r="L54" s="82"/>
      <c r="M54" s="83"/>
    </row>
    <row r="55" spans="1:14" s="1" customFormat="1" ht="15.75" customHeight="1">
      <c r="A55" s="297" t="s">
        <v>18</v>
      </c>
      <c r="B55" s="298"/>
      <c r="C55" s="298"/>
      <c r="D55" s="84"/>
      <c r="E55" s="85">
        <v>0.1154</v>
      </c>
      <c r="F55" s="85">
        <v>2.6100000000000002E-2</v>
      </c>
      <c r="G55" s="85">
        <v>0.1459</v>
      </c>
      <c r="H55" s="85">
        <v>3.7499999999999999E-2</v>
      </c>
      <c r="I55" s="85">
        <v>0.24790000000000001</v>
      </c>
      <c r="J55" s="85">
        <v>4.7600000000000003E-2</v>
      </c>
      <c r="K55" s="85">
        <v>0.2848</v>
      </c>
      <c r="L55" s="85">
        <v>9.4799999999999995E-2</v>
      </c>
      <c r="M55" s="86">
        <f>SUM(E55:L55)</f>
        <v>1</v>
      </c>
    </row>
    <row r="56" spans="1:14" s="1" customFormat="1" ht="15.75" customHeight="1">
      <c r="A56" s="87"/>
      <c r="B56" s="88"/>
      <c r="C56" s="88"/>
      <c r="D56" s="89"/>
      <c r="E56" s="90"/>
      <c r="F56" s="90"/>
      <c r="G56" s="90"/>
      <c r="H56" s="90"/>
      <c r="I56" s="90"/>
      <c r="J56" s="90"/>
      <c r="K56" s="90"/>
      <c r="L56" s="90"/>
      <c r="M56" s="91"/>
    </row>
    <row r="57" spans="1:14" s="1" customFormat="1" ht="15.75" customHeight="1">
      <c r="A57" s="297" t="s">
        <v>19</v>
      </c>
      <c r="B57" s="298"/>
      <c r="C57" s="298"/>
      <c r="D57" s="84"/>
      <c r="E57" s="92"/>
      <c r="F57" s="92"/>
      <c r="G57" s="92"/>
      <c r="H57" s="92"/>
      <c r="I57" s="92"/>
      <c r="J57" s="92"/>
      <c r="K57" s="92"/>
      <c r="L57" s="92"/>
      <c r="M57" s="92"/>
    </row>
    <row r="58" spans="1:14" s="1" customFormat="1" ht="15.75" customHeight="1">
      <c r="A58" s="87"/>
      <c r="B58" s="88"/>
      <c r="C58" s="88"/>
      <c r="D58" s="89"/>
      <c r="E58" s="93"/>
      <c r="F58" s="93"/>
      <c r="G58" s="93"/>
      <c r="H58" s="93"/>
      <c r="I58" s="93"/>
      <c r="J58" s="93"/>
      <c r="K58" s="93"/>
      <c r="L58" s="93"/>
      <c r="M58" s="94"/>
    </row>
    <row r="59" spans="1:14" s="1" customFormat="1" ht="15.75" customHeight="1">
      <c r="A59" s="297" t="s">
        <v>20</v>
      </c>
      <c r="B59" s="298"/>
      <c r="C59" s="298"/>
      <c r="D59" s="84"/>
      <c r="E59" s="92"/>
      <c r="F59" s="92"/>
      <c r="G59" s="92"/>
      <c r="H59" s="92"/>
      <c r="I59" s="92"/>
      <c r="J59" s="92"/>
      <c r="K59" s="92"/>
      <c r="L59" s="92"/>
      <c r="M59" s="95"/>
    </row>
    <row r="60" spans="1:14" s="1" customFormat="1" ht="15.75" customHeight="1">
      <c r="A60" s="96"/>
      <c r="B60" s="97"/>
      <c r="C60" s="97"/>
      <c r="D60" s="89"/>
      <c r="E60" s="90"/>
      <c r="F60" s="90"/>
      <c r="G60" s="90"/>
      <c r="H60" s="90"/>
      <c r="I60" s="90"/>
      <c r="J60" s="90"/>
      <c r="K60" s="90"/>
      <c r="L60" s="90"/>
      <c r="M60" s="91"/>
    </row>
    <row r="61" spans="1:14" s="1" customFormat="1" ht="15.75" customHeight="1" thickBot="1">
      <c r="A61" s="299" t="s">
        <v>21</v>
      </c>
      <c r="B61" s="300"/>
      <c r="C61" s="300"/>
      <c r="D61" s="98"/>
      <c r="E61" s="99">
        <f>E55</f>
        <v>0.1154</v>
      </c>
      <c r="F61" s="99">
        <f t="shared" ref="F61:L61" si="1">E61+F55</f>
        <v>0.14150000000000001</v>
      </c>
      <c r="G61" s="99">
        <f t="shared" si="1"/>
        <v>0.28739999999999999</v>
      </c>
      <c r="H61" s="99">
        <f t="shared" si="1"/>
        <v>0.32489999999999997</v>
      </c>
      <c r="I61" s="99">
        <f t="shared" si="1"/>
        <v>0.57279999999999998</v>
      </c>
      <c r="J61" s="99">
        <f t="shared" si="1"/>
        <v>0.62039999999999995</v>
      </c>
      <c r="K61" s="99">
        <f t="shared" si="1"/>
        <v>0.9052</v>
      </c>
      <c r="L61" s="99">
        <f t="shared" si="1"/>
        <v>1</v>
      </c>
      <c r="M61" s="99">
        <f>L61</f>
        <v>1</v>
      </c>
    </row>
    <row r="62" spans="1:14" s="1" customFormat="1" ht="11.25">
      <c r="A62" s="100"/>
      <c r="C62" s="101"/>
      <c r="D62" s="100"/>
      <c r="M62" s="102"/>
    </row>
    <row r="65" spans="1:4" s="1" customFormat="1" ht="11.25">
      <c r="A65" s="100"/>
      <c r="C65" s="101"/>
      <c r="D65" s="100"/>
    </row>
  </sheetData>
  <mergeCells count="8">
    <mergeCell ref="A59:C59"/>
    <mergeCell ref="A61:C61"/>
    <mergeCell ref="A1:B2"/>
    <mergeCell ref="C1:M1"/>
    <mergeCell ref="C2:M2"/>
    <mergeCell ref="A53:B53"/>
    <mergeCell ref="A55:C55"/>
    <mergeCell ref="A57:C5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COMPLETA</vt:lpstr>
      <vt:lpstr>Cronog Linhares MENSAL</vt:lpstr>
      <vt:lpstr>Plan1</vt:lpstr>
      <vt:lpstr>COMPLETA!Area_de_impressao</vt:lpstr>
      <vt:lpstr>COMPLETA!Titulos_de_impressao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convidado</dc:creator>
  <cp:lastModifiedBy>convidado</cp:lastModifiedBy>
  <dcterms:created xsi:type="dcterms:W3CDTF">2015-01-22T13:03:29Z</dcterms:created>
  <dcterms:modified xsi:type="dcterms:W3CDTF">2015-01-22T13:12:46Z</dcterms:modified>
</cp:coreProperties>
</file>